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23064" windowHeight="4452"/>
  </bookViews>
  <sheets>
    <sheet name="Смета 12 гр. по ФЕР" sheetId="5" r:id="rId1"/>
    <sheet name="Ведомость объемов работ" sheetId="6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</sheets>
  <externalReferences>
    <externalReference r:id="rId7"/>
  </externalReferences>
  <definedNames>
    <definedName name="_xlnm.Print_Titles" localSheetId="1">'Ведомость объемов работ'!$6:$6</definedName>
    <definedName name="_xlnm.Print_Titles" localSheetId="0">'Смета 12 гр. по ФЕР'!$26:$26</definedName>
    <definedName name="_xlnm.Print_Area" localSheetId="1">'Ведомость объемов работ'!$A$1:$D$29</definedName>
    <definedName name="_xlnm.Print_Area" localSheetId="0">'Смета 12 гр. по ФЕР'!$A$1:$L$151</definedName>
  </definedNames>
  <calcPr calcId="145621"/>
</workbook>
</file>

<file path=xl/calcChain.xml><?xml version="1.0" encoding="utf-8"?>
<calcChain xmlns="http://schemas.openxmlformats.org/spreadsheetml/2006/main">
  <c r="K138" i="5" l="1"/>
  <c r="K140" i="5" l="1"/>
  <c r="K139" i="5"/>
  <c r="A12" i="5" l="1"/>
  <c r="D24" i="6" l="1"/>
  <c r="C24" i="6"/>
  <c r="B24" i="6"/>
  <c r="A24" i="6"/>
  <c r="D23" i="6"/>
  <c r="C23" i="6"/>
  <c r="B23" i="6"/>
  <c r="A23" i="6"/>
  <c r="D22" i="6"/>
  <c r="C22" i="6"/>
  <c r="B22" i="6"/>
  <c r="A22" i="6"/>
  <c r="A21" i="6"/>
  <c r="D20" i="6"/>
  <c r="C20" i="6"/>
  <c r="B20" i="6"/>
  <c r="A20" i="6"/>
  <c r="D19" i="6"/>
  <c r="C19" i="6"/>
  <c r="B19" i="6"/>
  <c r="A19" i="6"/>
  <c r="D18" i="6"/>
  <c r="C18" i="6"/>
  <c r="B18" i="6"/>
  <c r="A18" i="6"/>
  <c r="D17" i="6"/>
  <c r="C17" i="6"/>
  <c r="B17" i="6"/>
  <c r="A17" i="6"/>
  <c r="D16" i="6"/>
  <c r="C16" i="6"/>
  <c r="B16" i="6"/>
  <c r="A16" i="6"/>
  <c r="D15" i="6"/>
  <c r="C15" i="6"/>
  <c r="B15" i="6"/>
  <c r="A15" i="6"/>
  <c r="D14" i="6"/>
  <c r="C14" i="6"/>
  <c r="B14" i="6"/>
  <c r="A14" i="6"/>
  <c r="D13" i="6"/>
  <c r="C13" i="6"/>
  <c r="B13" i="6"/>
  <c r="A13" i="6"/>
  <c r="D12" i="6"/>
  <c r="C12" i="6"/>
  <c r="B12" i="6"/>
  <c r="A12" i="6"/>
  <c r="D11" i="6"/>
  <c r="C11" i="6"/>
  <c r="B11" i="6"/>
  <c r="A11" i="6"/>
  <c r="D10" i="6"/>
  <c r="C10" i="6"/>
  <c r="B10" i="6"/>
  <c r="A10" i="6"/>
  <c r="D9" i="6"/>
  <c r="C9" i="6"/>
  <c r="B9" i="6"/>
  <c r="A9" i="6"/>
  <c r="D8" i="6"/>
  <c r="C8" i="6"/>
  <c r="B8" i="6"/>
  <c r="A8" i="6"/>
  <c r="A7" i="6"/>
  <c r="A3" i="6"/>
  <c r="A1" i="6"/>
  <c r="I149" i="5"/>
  <c r="I146" i="5"/>
  <c r="D149" i="5"/>
  <c r="D146" i="5"/>
  <c r="J130" i="5"/>
  <c r="C130" i="5"/>
  <c r="J129" i="5"/>
  <c r="C129" i="5"/>
  <c r="J128" i="5"/>
  <c r="C128" i="5"/>
  <c r="J127" i="5"/>
  <c r="C127" i="5"/>
  <c r="J126" i="5"/>
  <c r="C126" i="5"/>
  <c r="J125" i="5"/>
  <c r="C125" i="5"/>
  <c r="J124" i="5"/>
  <c r="C124" i="5"/>
  <c r="J123" i="5"/>
  <c r="C123" i="5"/>
  <c r="J122" i="5"/>
  <c r="C122" i="5"/>
  <c r="J121" i="5"/>
  <c r="K133" i="5" s="1"/>
  <c r="C121" i="5"/>
  <c r="J120" i="5"/>
  <c r="C120" i="5"/>
  <c r="I21" i="5"/>
  <c r="A117" i="5"/>
  <c r="A113" i="5"/>
  <c r="L111" i="5"/>
  <c r="Q111" i="5" s="1"/>
  <c r="Z111" i="5"/>
  <c r="Y111" i="5"/>
  <c r="X111" i="5"/>
  <c r="K110" i="5"/>
  <c r="J111" i="5" s="1"/>
  <c r="P111" i="5" s="1"/>
  <c r="J110" i="5"/>
  <c r="H110" i="5"/>
  <c r="G111" i="5" s="1"/>
  <c r="O111" i="5" s="1"/>
  <c r="G110" i="5"/>
  <c r="F110" i="5"/>
  <c r="V110" i="5"/>
  <c r="T110" i="5"/>
  <c r="U110" i="5"/>
  <c r="S110" i="5"/>
  <c r="E110" i="5"/>
  <c r="D110" i="5"/>
  <c r="I110" i="5"/>
  <c r="B110" i="5"/>
  <c r="A110" i="5"/>
  <c r="L109" i="5"/>
  <c r="Q109" i="5" s="1"/>
  <c r="Z109" i="5"/>
  <c r="Y109" i="5"/>
  <c r="X109" i="5"/>
  <c r="K108" i="5"/>
  <c r="J109" i="5" s="1"/>
  <c r="P109" i="5" s="1"/>
  <c r="J108" i="5"/>
  <c r="H108" i="5"/>
  <c r="G109" i="5" s="1"/>
  <c r="O109" i="5" s="1"/>
  <c r="G108" i="5"/>
  <c r="F108" i="5"/>
  <c r="V108" i="5"/>
  <c r="T108" i="5"/>
  <c r="U108" i="5"/>
  <c r="S108" i="5"/>
  <c r="E108" i="5"/>
  <c r="D108" i="5"/>
  <c r="I108" i="5"/>
  <c r="C108" i="5"/>
  <c r="B108" i="5"/>
  <c r="A108" i="5"/>
  <c r="L107" i="5"/>
  <c r="Q107" i="5" s="1"/>
  <c r="Z107" i="5"/>
  <c r="Y107" i="5"/>
  <c r="X107" i="5"/>
  <c r="L106" i="5"/>
  <c r="G106" i="5"/>
  <c r="E106" i="5"/>
  <c r="J105" i="5"/>
  <c r="F105" i="5"/>
  <c r="E105" i="5"/>
  <c r="J104" i="5"/>
  <c r="F104" i="5"/>
  <c r="E104" i="5"/>
  <c r="K103" i="5"/>
  <c r="J103" i="5"/>
  <c r="H103" i="5"/>
  <c r="G103" i="5"/>
  <c r="F103" i="5"/>
  <c r="K102" i="5"/>
  <c r="J102" i="5"/>
  <c r="H102" i="5"/>
  <c r="R102" i="5" s="1"/>
  <c r="G102" i="5"/>
  <c r="F102" i="5"/>
  <c r="K101" i="5"/>
  <c r="J101" i="5"/>
  <c r="H101" i="5"/>
  <c r="G101" i="5"/>
  <c r="F101" i="5"/>
  <c r="K100" i="5"/>
  <c r="J100" i="5"/>
  <c r="H100" i="5"/>
  <c r="R100" i="5" s="1"/>
  <c r="G100" i="5"/>
  <c r="F100" i="5"/>
  <c r="C99" i="5"/>
  <c r="V98" i="5"/>
  <c r="K105" i="5" s="1"/>
  <c r="T98" i="5"/>
  <c r="K104" i="5" s="1"/>
  <c r="U98" i="5"/>
  <c r="H105" i="5" s="1"/>
  <c r="S98" i="5"/>
  <c r="H104" i="5" s="1"/>
  <c r="F98" i="5"/>
  <c r="E98" i="5"/>
  <c r="D98" i="5"/>
  <c r="I98" i="5"/>
  <c r="C98" i="5"/>
  <c r="A98" i="5"/>
  <c r="A97" i="5"/>
  <c r="A93" i="5"/>
  <c r="L91" i="5"/>
  <c r="Q91" i="5" s="1"/>
  <c r="Z91" i="5"/>
  <c r="Y91" i="5"/>
  <c r="X91" i="5"/>
  <c r="K90" i="5"/>
  <c r="J91" i="5" s="1"/>
  <c r="P91" i="5" s="1"/>
  <c r="J90" i="5"/>
  <c r="H90" i="5"/>
  <c r="G91" i="5" s="1"/>
  <c r="O91" i="5" s="1"/>
  <c r="G90" i="5"/>
  <c r="F90" i="5"/>
  <c r="V90" i="5"/>
  <c r="T90" i="5"/>
  <c r="U90" i="5"/>
  <c r="S90" i="5"/>
  <c r="E90" i="5"/>
  <c r="D90" i="5"/>
  <c r="I90" i="5"/>
  <c r="C90" i="5"/>
  <c r="B90" i="5"/>
  <c r="A90" i="5"/>
  <c r="L89" i="5"/>
  <c r="Q89" i="5" s="1"/>
  <c r="Z89" i="5"/>
  <c r="Y89" i="5"/>
  <c r="X89" i="5"/>
  <c r="K88" i="5"/>
  <c r="J88" i="5"/>
  <c r="Z88" i="5"/>
  <c r="Y88" i="5"/>
  <c r="X88" i="5"/>
  <c r="W88" i="5"/>
  <c r="H88" i="5"/>
  <c r="F88" i="5"/>
  <c r="V88" i="5"/>
  <c r="T88" i="5"/>
  <c r="U88" i="5"/>
  <c r="S88" i="5"/>
  <c r="E88" i="5"/>
  <c r="D88" i="5"/>
  <c r="C88" i="5"/>
  <c r="B88" i="5"/>
  <c r="A88" i="5"/>
  <c r="K87" i="5"/>
  <c r="J87" i="5"/>
  <c r="Z87" i="5"/>
  <c r="Y87" i="5"/>
  <c r="X87" i="5"/>
  <c r="H87" i="5"/>
  <c r="W87" i="5" s="1"/>
  <c r="F87" i="5"/>
  <c r="V87" i="5"/>
  <c r="T87" i="5"/>
  <c r="U87" i="5"/>
  <c r="S87" i="5"/>
  <c r="E87" i="5"/>
  <c r="D87" i="5"/>
  <c r="C87" i="5"/>
  <c r="B87" i="5"/>
  <c r="A87" i="5"/>
  <c r="L86" i="5"/>
  <c r="G86" i="5"/>
  <c r="E86" i="5"/>
  <c r="J85" i="5"/>
  <c r="F85" i="5"/>
  <c r="E85" i="5"/>
  <c r="J84" i="5"/>
  <c r="F84" i="5"/>
  <c r="E84" i="5"/>
  <c r="K83" i="5"/>
  <c r="J83" i="5"/>
  <c r="H83" i="5"/>
  <c r="G83" i="5"/>
  <c r="F83" i="5"/>
  <c r="K82" i="5"/>
  <c r="J82" i="5"/>
  <c r="H82" i="5"/>
  <c r="R82" i="5" s="1"/>
  <c r="G82" i="5"/>
  <c r="F82" i="5"/>
  <c r="K81" i="5"/>
  <c r="J81" i="5"/>
  <c r="H81" i="5"/>
  <c r="G81" i="5"/>
  <c r="F81" i="5"/>
  <c r="K80" i="5"/>
  <c r="J80" i="5"/>
  <c r="R80" i="5"/>
  <c r="H80" i="5"/>
  <c r="G80" i="5"/>
  <c r="F80" i="5"/>
  <c r="V79" i="5"/>
  <c r="K85" i="5" s="1"/>
  <c r="T79" i="5"/>
  <c r="U79" i="5"/>
  <c r="H85" i="5" s="1"/>
  <c r="S79" i="5"/>
  <c r="F79" i="5"/>
  <c r="E79" i="5"/>
  <c r="D79" i="5"/>
  <c r="I79" i="5"/>
  <c r="C79" i="5"/>
  <c r="A79" i="5"/>
  <c r="Q78" i="5"/>
  <c r="L78" i="5"/>
  <c r="Z78" i="5"/>
  <c r="Y78" i="5"/>
  <c r="X78" i="5"/>
  <c r="L77" i="5"/>
  <c r="G77" i="5"/>
  <c r="E77" i="5"/>
  <c r="J76" i="5"/>
  <c r="F76" i="5"/>
  <c r="E76" i="5"/>
  <c r="J75" i="5"/>
  <c r="F75" i="5"/>
  <c r="E75" i="5"/>
  <c r="K74" i="5"/>
  <c r="J74" i="5"/>
  <c r="H74" i="5"/>
  <c r="G74" i="5"/>
  <c r="F74" i="5"/>
  <c r="K73" i="5"/>
  <c r="J73" i="5"/>
  <c r="H73" i="5"/>
  <c r="R73" i="5" s="1"/>
  <c r="G73" i="5"/>
  <c r="F73" i="5"/>
  <c r="K72" i="5"/>
  <c r="J72" i="5"/>
  <c r="H72" i="5"/>
  <c r="G72" i="5"/>
  <c r="F72" i="5"/>
  <c r="K71" i="5"/>
  <c r="J71" i="5"/>
  <c r="H71" i="5"/>
  <c r="G71" i="5"/>
  <c r="F71" i="5"/>
  <c r="C70" i="5"/>
  <c r="V69" i="5"/>
  <c r="K76" i="5" s="1"/>
  <c r="T69" i="5"/>
  <c r="K75" i="5" s="1"/>
  <c r="U69" i="5"/>
  <c r="H76" i="5" s="1"/>
  <c r="S69" i="5"/>
  <c r="H75" i="5" s="1"/>
  <c r="F69" i="5"/>
  <c r="E69" i="5"/>
  <c r="D69" i="5"/>
  <c r="I69" i="5"/>
  <c r="C69" i="5"/>
  <c r="A69" i="5"/>
  <c r="L68" i="5"/>
  <c r="Q68" i="5" s="1"/>
  <c r="Z68" i="5"/>
  <c r="Y68" i="5"/>
  <c r="X68" i="5"/>
  <c r="L67" i="5"/>
  <c r="G67" i="5"/>
  <c r="E67" i="5"/>
  <c r="J66" i="5"/>
  <c r="F66" i="5"/>
  <c r="E66" i="5"/>
  <c r="J65" i="5"/>
  <c r="F65" i="5"/>
  <c r="E65" i="5"/>
  <c r="K64" i="5"/>
  <c r="J64" i="5"/>
  <c r="H64" i="5"/>
  <c r="G64" i="5"/>
  <c r="F64" i="5"/>
  <c r="K63" i="5"/>
  <c r="J63" i="5"/>
  <c r="H63" i="5"/>
  <c r="R63" i="5" s="1"/>
  <c r="G63" i="5"/>
  <c r="F63" i="5"/>
  <c r="K62" i="5"/>
  <c r="J62" i="5"/>
  <c r="H62" i="5"/>
  <c r="G62" i="5"/>
  <c r="F62" i="5"/>
  <c r="K61" i="5"/>
  <c r="J61" i="5"/>
  <c r="H61" i="5"/>
  <c r="G61" i="5"/>
  <c r="F61" i="5"/>
  <c r="V60" i="5"/>
  <c r="K66" i="5" s="1"/>
  <c r="T60" i="5"/>
  <c r="K65" i="5" s="1"/>
  <c r="U60" i="5"/>
  <c r="H66" i="5" s="1"/>
  <c r="S60" i="5"/>
  <c r="H65" i="5" s="1"/>
  <c r="F60" i="5"/>
  <c r="E60" i="5"/>
  <c r="D60" i="5"/>
  <c r="I60" i="5"/>
  <c r="C60" i="5"/>
  <c r="A60" i="5"/>
  <c r="L59" i="5"/>
  <c r="Q59" i="5" s="1"/>
  <c r="Z59" i="5"/>
  <c r="Y59" i="5"/>
  <c r="X59" i="5"/>
  <c r="H57" i="5"/>
  <c r="L58" i="5"/>
  <c r="G58" i="5"/>
  <c r="E58" i="5"/>
  <c r="J57" i="5"/>
  <c r="F57" i="5"/>
  <c r="E57" i="5"/>
  <c r="J56" i="5"/>
  <c r="F56" i="5"/>
  <c r="E56" i="5"/>
  <c r="K55" i="5"/>
  <c r="J55" i="5"/>
  <c r="H55" i="5"/>
  <c r="G55" i="5"/>
  <c r="F55" i="5"/>
  <c r="K54" i="5"/>
  <c r="J54" i="5"/>
  <c r="H54" i="5"/>
  <c r="G54" i="5"/>
  <c r="F54" i="5"/>
  <c r="K53" i="5"/>
  <c r="J53" i="5"/>
  <c r="R53" i="5"/>
  <c r="H53" i="5"/>
  <c r="G53" i="5"/>
  <c r="F53" i="5"/>
  <c r="C52" i="5"/>
  <c r="V51" i="5"/>
  <c r="K57" i="5" s="1"/>
  <c r="T51" i="5"/>
  <c r="K56" i="5" s="1"/>
  <c r="U51" i="5"/>
  <c r="S51" i="5"/>
  <c r="H56" i="5" s="1"/>
  <c r="F51" i="5"/>
  <c r="E51" i="5"/>
  <c r="D51" i="5"/>
  <c r="I51" i="5"/>
  <c r="C51" i="5"/>
  <c r="A51" i="5"/>
  <c r="L50" i="5"/>
  <c r="Q50" i="5" s="1"/>
  <c r="Z50" i="5"/>
  <c r="Y50" i="5"/>
  <c r="X50" i="5"/>
  <c r="C49" i="5"/>
  <c r="K48" i="5"/>
  <c r="J50" i="5" s="1"/>
  <c r="P50" i="5" s="1"/>
  <c r="J48" i="5"/>
  <c r="H48" i="5"/>
  <c r="G50" i="5" s="1"/>
  <c r="O50" i="5" s="1"/>
  <c r="G48" i="5"/>
  <c r="F48" i="5"/>
  <c r="V48" i="5"/>
  <c r="T48" i="5"/>
  <c r="U48" i="5"/>
  <c r="S48" i="5"/>
  <c r="E48" i="5"/>
  <c r="D48" i="5"/>
  <c r="I48" i="5"/>
  <c r="C48" i="5"/>
  <c r="B48" i="5"/>
  <c r="A48" i="5"/>
  <c r="L47" i="5"/>
  <c r="Q47" i="5" s="1"/>
  <c r="Z47" i="5"/>
  <c r="Y47" i="5"/>
  <c r="X47" i="5"/>
  <c r="C46" i="5"/>
  <c r="K45" i="5"/>
  <c r="J47" i="5" s="1"/>
  <c r="P47" i="5" s="1"/>
  <c r="J45" i="5"/>
  <c r="H45" i="5"/>
  <c r="G47" i="5" s="1"/>
  <c r="O47" i="5" s="1"/>
  <c r="G45" i="5"/>
  <c r="F45" i="5"/>
  <c r="V45" i="5"/>
  <c r="T45" i="5"/>
  <c r="U45" i="5"/>
  <c r="S45" i="5"/>
  <c r="E45" i="5"/>
  <c r="D45" i="5"/>
  <c r="I45" i="5"/>
  <c r="C45" i="5"/>
  <c r="B45" i="5"/>
  <c r="A45" i="5"/>
  <c r="L44" i="5"/>
  <c r="Q44" i="5" s="1"/>
  <c r="G44" i="5"/>
  <c r="O44" i="5" s="1"/>
  <c r="Z44" i="5"/>
  <c r="Y44" i="5"/>
  <c r="X44" i="5"/>
  <c r="W44" i="5"/>
  <c r="K43" i="5"/>
  <c r="J44" i="5" s="1"/>
  <c r="P44" i="5" s="1"/>
  <c r="J43" i="5"/>
  <c r="H43" i="5"/>
  <c r="G43" i="5"/>
  <c r="F43" i="5"/>
  <c r="V43" i="5"/>
  <c r="T43" i="5"/>
  <c r="U43" i="5"/>
  <c r="S43" i="5"/>
  <c r="E43" i="5"/>
  <c r="D43" i="5"/>
  <c r="I43" i="5"/>
  <c r="C43" i="5"/>
  <c r="B43" i="5"/>
  <c r="A43" i="5"/>
  <c r="Q42" i="5"/>
  <c r="L42" i="5"/>
  <c r="Z42" i="5"/>
  <c r="Y42" i="5"/>
  <c r="X42" i="5"/>
  <c r="K41" i="5"/>
  <c r="J42" i="5" s="1"/>
  <c r="P42" i="5" s="1"/>
  <c r="J41" i="5"/>
  <c r="H41" i="5"/>
  <c r="G42" i="5" s="1"/>
  <c r="O42" i="5" s="1"/>
  <c r="G41" i="5"/>
  <c r="F41" i="5"/>
  <c r="V41" i="5"/>
  <c r="T41" i="5"/>
  <c r="U41" i="5"/>
  <c r="S41" i="5"/>
  <c r="E41" i="5"/>
  <c r="D41" i="5"/>
  <c r="I41" i="5"/>
  <c r="C41" i="5"/>
  <c r="B41" i="5"/>
  <c r="A41" i="5"/>
  <c r="L40" i="5"/>
  <c r="Q40" i="5" s="1"/>
  <c r="Z40" i="5"/>
  <c r="Y40" i="5"/>
  <c r="X40" i="5"/>
  <c r="K39" i="5"/>
  <c r="J40" i="5" s="1"/>
  <c r="P40" i="5" s="1"/>
  <c r="J39" i="5"/>
  <c r="H39" i="5"/>
  <c r="G40" i="5" s="1"/>
  <c r="O40" i="5" s="1"/>
  <c r="G39" i="5"/>
  <c r="F39" i="5"/>
  <c r="V39" i="5"/>
  <c r="T39" i="5"/>
  <c r="U39" i="5"/>
  <c r="S39" i="5"/>
  <c r="E39" i="5"/>
  <c r="D39" i="5"/>
  <c r="I39" i="5"/>
  <c r="C39" i="5"/>
  <c r="B39" i="5"/>
  <c r="A39" i="5"/>
  <c r="L38" i="5"/>
  <c r="Q38" i="5" s="1"/>
  <c r="Z38" i="5"/>
  <c r="Y38" i="5"/>
  <c r="X38" i="5"/>
  <c r="L37" i="5"/>
  <c r="G37" i="5"/>
  <c r="E37" i="5"/>
  <c r="J36" i="5"/>
  <c r="F36" i="5"/>
  <c r="E36" i="5"/>
  <c r="J35" i="5"/>
  <c r="F35" i="5"/>
  <c r="E35" i="5"/>
  <c r="K34" i="5"/>
  <c r="J34" i="5"/>
  <c r="H34" i="5"/>
  <c r="G34" i="5"/>
  <c r="F34" i="5"/>
  <c r="K33" i="5"/>
  <c r="J33" i="5"/>
  <c r="H33" i="5"/>
  <c r="R33" i="5" s="1"/>
  <c r="G33" i="5"/>
  <c r="F33" i="5"/>
  <c r="K32" i="5"/>
  <c r="J32" i="5"/>
  <c r="H32" i="5"/>
  <c r="G32" i="5"/>
  <c r="F32" i="5"/>
  <c r="K31" i="5"/>
  <c r="J31" i="5"/>
  <c r="H31" i="5"/>
  <c r="G31" i="5"/>
  <c r="F31" i="5"/>
  <c r="C30" i="5"/>
  <c r="V29" i="5"/>
  <c r="K36" i="5" s="1"/>
  <c r="T29" i="5"/>
  <c r="K35" i="5" s="1"/>
  <c r="U29" i="5"/>
  <c r="H36" i="5" s="1"/>
  <c r="S29" i="5"/>
  <c r="H35" i="5" s="1"/>
  <c r="F29" i="5"/>
  <c r="E29" i="5"/>
  <c r="D29" i="5"/>
  <c r="I29" i="5"/>
  <c r="C29" i="5"/>
  <c r="A29" i="5"/>
  <c r="A28" i="5"/>
  <c r="B7" i="5"/>
  <c r="A1" i="5"/>
  <c r="W40" i="5" l="1"/>
  <c r="K84" i="5"/>
  <c r="L117" i="5"/>
  <c r="J38" i="5"/>
  <c r="P38" i="5" s="1"/>
  <c r="G59" i="5"/>
  <c r="O59" i="5" s="1"/>
  <c r="J78" i="5"/>
  <c r="P78" i="5" s="1"/>
  <c r="H84" i="5"/>
  <c r="L113" i="5"/>
  <c r="G68" i="5"/>
  <c r="O68" i="5" s="1"/>
  <c r="J89" i="5"/>
  <c r="P89" i="5" s="1"/>
  <c r="G89" i="5"/>
  <c r="O89" i="5" s="1"/>
  <c r="J59" i="5"/>
  <c r="P59" i="5" s="1"/>
  <c r="J107" i="5"/>
  <c r="P107" i="5" s="1"/>
  <c r="J113" i="5" s="1"/>
  <c r="G38" i="5"/>
  <c r="O38" i="5" s="1"/>
  <c r="J68" i="5"/>
  <c r="P68" i="5" s="1"/>
  <c r="G78" i="5"/>
  <c r="O78" i="5" s="1"/>
  <c r="G107" i="5"/>
  <c r="O107" i="5" s="1"/>
  <c r="G113" i="5" s="1"/>
  <c r="W50" i="5"/>
  <c r="L93" i="5"/>
  <c r="W107" i="5"/>
  <c r="R31" i="5"/>
  <c r="W38" i="5"/>
  <c r="R61" i="5"/>
  <c r="W68" i="5"/>
  <c r="R71" i="5"/>
  <c r="W78" i="5"/>
  <c r="W109" i="5"/>
  <c r="W111" i="5"/>
  <c r="W47" i="5"/>
  <c r="W59" i="5"/>
  <c r="W89" i="5"/>
  <c r="W42" i="5"/>
  <c r="W91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1" i="3"/>
  <c r="CY1" i="3"/>
  <c r="CZ1" i="3"/>
  <c r="DA1" i="3"/>
  <c r="DB1" i="3"/>
  <c r="DC1" i="3"/>
  <c r="A2" i="3"/>
  <c r="CY2" i="3"/>
  <c r="CZ2" i="3"/>
  <c r="DB2" i="3" s="1"/>
  <c r="DA2" i="3"/>
  <c r="DC2" i="3"/>
  <c r="A3" i="3"/>
  <c r="CY3" i="3"/>
  <c r="CZ3" i="3"/>
  <c r="DB3" i="3" s="1"/>
  <c r="DA3" i="3"/>
  <c r="DC3" i="3"/>
  <c r="A4" i="3"/>
  <c r="CY4" i="3"/>
  <c r="CZ4" i="3"/>
  <c r="DA4" i="3"/>
  <c r="DB4" i="3"/>
  <c r="DC4" i="3"/>
  <c r="A5" i="3"/>
  <c r="CY5" i="3"/>
  <c r="CZ5" i="3"/>
  <c r="DA5" i="3"/>
  <c r="DB5" i="3"/>
  <c r="DC5" i="3"/>
  <c r="A6" i="3"/>
  <c r="CY6" i="3"/>
  <c r="CZ6" i="3"/>
  <c r="DB6" i="3" s="1"/>
  <c r="DA6" i="3"/>
  <c r="DC6" i="3"/>
  <c r="A7" i="3"/>
  <c r="CY7" i="3"/>
  <c r="CZ7" i="3"/>
  <c r="DB7" i="3" s="1"/>
  <c r="DA7" i="3"/>
  <c r="DC7" i="3"/>
  <c r="A8" i="3"/>
  <c r="CY8" i="3"/>
  <c r="CZ8" i="3"/>
  <c r="DA8" i="3"/>
  <c r="DB8" i="3"/>
  <c r="DC8" i="3"/>
  <c r="A9" i="3"/>
  <c r="CY9" i="3"/>
  <c r="CZ9" i="3"/>
  <c r="DA9" i="3"/>
  <c r="DB9" i="3"/>
  <c r="DC9" i="3"/>
  <c r="A10" i="3"/>
  <c r="CY10" i="3"/>
  <c r="CZ10" i="3"/>
  <c r="DB10" i="3" s="1"/>
  <c r="DA10" i="3"/>
  <c r="DC10" i="3"/>
  <c r="A11" i="3"/>
  <c r="CY11" i="3"/>
  <c r="CZ11" i="3"/>
  <c r="DB11" i="3" s="1"/>
  <c r="DA11" i="3"/>
  <c r="DC11" i="3"/>
  <c r="A12" i="3"/>
  <c r="CY12" i="3"/>
  <c r="CZ12" i="3"/>
  <c r="DA12" i="3"/>
  <c r="DB12" i="3"/>
  <c r="DC12" i="3"/>
  <c r="A13" i="3"/>
  <c r="CY13" i="3"/>
  <c r="CZ13" i="3"/>
  <c r="DA13" i="3"/>
  <c r="DB13" i="3"/>
  <c r="DC13" i="3"/>
  <c r="A14" i="3"/>
  <c r="CY14" i="3"/>
  <c r="CZ14" i="3"/>
  <c r="DB14" i="3" s="1"/>
  <c r="DA14" i="3"/>
  <c r="DC14" i="3"/>
  <c r="A15" i="3"/>
  <c r="CY15" i="3"/>
  <c r="CZ15" i="3"/>
  <c r="DB15" i="3" s="1"/>
  <c r="DA15" i="3"/>
  <c r="DC15" i="3"/>
  <c r="A16" i="3"/>
  <c r="CY16" i="3"/>
  <c r="CZ16" i="3"/>
  <c r="DA16" i="3"/>
  <c r="DB16" i="3"/>
  <c r="DC16" i="3"/>
  <c r="A17" i="3"/>
  <c r="CY17" i="3"/>
  <c r="CZ17" i="3"/>
  <c r="DA17" i="3"/>
  <c r="DB17" i="3"/>
  <c r="DC17" i="3"/>
  <c r="A18" i="3"/>
  <c r="CY18" i="3"/>
  <c r="CZ18" i="3"/>
  <c r="DB18" i="3" s="1"/>
  <c r="DA18" i="3"/>
  <c r="DC18" i="3"/>
  <c r="A19" i="3"/>
  <c r="CY19" i="3"/>
  <c r="CZ19" i="3"/>
  <c r="DB19" i="3" s="1"/>
  <c r="DA19" i="3"/>
  <c r="DC19" i="3"/>
  <c r="A20" i="3"/>
  <c r="CY20" i="3"/>
  <c r="CZ20" i="3"/>
  <c r="DA20" i="3"/>
  <c r="DB20" i="3"/>
  <c r="DC20" i="3"/>
  <c r="A21" i="3"/>
  <c r="CY21" i="3"/>
  <c r="CZ21" i="3"/>
  <c r="DA21" i="3"/>
  <c r="DB21" i="3"/>
  <c r="DC21" i="3"/>
  <c r="A22" i="3"/>
  <c r="CY22" i="3"/>
  <c r="CZ22" i="3"/>
  <c r="DB22" i="3" s="1"/>
  <c r="DA22" i="3"/>
  <c r="DC22" i="3"/>
  <c r="A23" i="3"/>
  <c r="CY23" i="3"/>
  <c r="CZ23" i="3"/>
  <c r="DB23" i="3" s="1"/>
  <c r="DA23" i="3"/>
  <c r="DC23" i="3"/>
  <c r="A24" i="3"/>
  <c r="CY24" i="3"/>
  <c r="CZ24" i="3"/>
  <c r="DA24" i="3"/>
  <c r="DB24" i="3"/>
  <c r="DC24" i="3"/>
  <c r="A25" i="3"/>
  <c r="CY25" i="3"/>
  <c r="CZ25" i="3"/>
  <c r="DA25" i="3"/>
  <c r="DB25" i="3"/>
  <c r="DC25" i="3"/>
  <c r="A26" i="3"/>
  <c r="CY26" i="3"/>
  <c r="CZ26" i="3"/>
  <c r="DB26" i="3" s="1"/>
  <c r="DA26" i="3"/>
  <c r="DC26" i="3"/>
  <c r="A27" i="3"/>
  <c r="CY27" i="3"/>
  <c r="CZ27" i="3"/>
  <c r="DB27" i="3" s="1"/>
  <c r="DA27" i="3"/>
  <c r="DC27" i="3"/>
  <c r="A28" i="3"/>
  <c r="CY28" i="3"/>
  <c r="CZ28" i="3"/>
  <c r="DA28" i="3"/>
  <c r="DB28" i="3"/>
  <c r="DC28" i="3"/>
  <c r="A29" i="3"/>
  <c r="CY29" i="3"/>
  <c r="CZ29" i="3"/>
  <c r="DA29" i="3"/>
  <c r="DB29" i="3"/>
  <c r="DC29" i="3"/>
  <c r="A30" i="3"/>
  <c r="CY30" i="3"/>
  <c r="CZ30" i="3"/>
  <c r="DB30" i="3" s="1"/>
  <c r="DA30" i="3"/>
  <c r="DC30" i="3"/>
  <c r="A31" i="3"/>
  <c r="CY31" i="3"/>
  <c r="CZ31" i="3"/>
  <c r="DB31" i="3" s="1"/>
  <c r="DA31" i="3"/>
  <c r="DC31" i="3"/>
  <c r="A32" i="3"/>
  <c r="CX32" i="3"/>
  <c r="CY32" i="3"/>
  <c r="CZ32" i="3"/>
  <c r="DA32" i="3"/>
  <c r="DB32" i="3"/>
  <c r="DC32" i="3"/>
  <c r="A33" i="3"/>
  <c r="CY33" i="3"/>
  <c r="CZ33" i="3"/>
  <c r="DA33" i="3"/>
  <c r="DB33" i="3"/>
  <c r="DC33" i="3"/>
  <c r="A34" i="3"/>
  <c r="CY34" i="3"/>
  <c r="CZ34" i="3"/>
  <c r="DB34" i="3" s="1"/>
  <c r="DA34" i="3"/>
  <c r="DC34" i="3"/>
  <c r="A35" i="3"/>
  <c r="CY35" i="3"/>
  <c r="CZ35" i="3"/>
  <c r="DB35" i="3" s="1"/>
  <c r="DA35" i="3"/>
  <c r="DC35" i="3"/>
  <c r="A36" i="3"/>
  <c r="CX36" i="3"/>
  <c r="CY36" i="3"/>
  <c r="CZ36" i="3"/>
  <c r="DA36" i="3"/>
  <c r="DB36" i="3"/>
  <c r="DC36" i="3"/>
  <c r="A37" i="3"/>
  <c r="CY37" i="3"/>
  <c r="CZ37" i="3"/>
  <c r="DA37" i="3"/>
  <c r="DB37" i="3"/>
  <c r="DC37" i="3"/>
  <c r="A38" i="3"/>
  <c r="CY38" i="3"/>
  <c r="CZ38" i="3"/>
  <c r="DB38" i="3" s="1"/>
  <c r="DA38" i="3"/>
  <c r="DC38" i="3"/>
  <c r="A39" i="3"/>
  <c r="CY39" i="3"/>
  <c r="CZ39" i="3"/>
  <c r="DB39" i="3" s="1"/>
  <c r="DA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A41" i="3"/>
  <c r="DB41" i="3"/>
  <c r="DC41" i="3"/>
  <c r="A42" i="3"/>
  <c r="CY42" i="3"/>
  <c r="CZ42" i="3"/>
  <c r="DB42" i="3" s="1"/>
  <c r="DA42" i="3"/>
  <c r="DC42" i="3"/>
  <c r="A43" i="3"/>
  <c r="CY43" i="3"/>
  <c r="CZ43" i="3"/>
  <c r="DB43" i="3" s="1"/>
  <c r="DA43" i="3"/>
  <c r="DC43" i="3"/>
  <c r="A44" i="3"/>
  <c r="CX44" i="3"/>
  <c r="CY44" i="3"/>
  <c r="CZ44" i="3"/>
  <c r="DA44" i="3"/>
  <c r="DB44" i="3"/>
  <c r="DC44" i="3"/>
  <c r="A45" i="3"/>
  <c r="CX45" i="3"/>
  <c r="CY45" i="3"/>
  <c r="CZ45" i="3"/>
  <c r="DA45" i="3"/>
  <c r="DB45" i="3"/>
  <c r="DC45" i="3"/>
  <c r="A46" i="3"/>
  <c r="CY46" i="3"/>
  <c r="CZ46" i="3"/>
  <c r="DB46" i="3" s="1"/>
  <c r="DA46" i="3"/>
  <c r="DC46" i="3"/>
  <c r="A47" i="3"/>
  <c r="CY47" i="3"/>
  <c r="CZ47" i="3"/>
  <c r="DB47" i="3" s="1"/>
  <c r="DA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A49" i="3"/>
  <c r="DB49" i="3"/>
  <c r="DC49" i="3"/>
  <c r="A50" i="3"/>
  <c r="CY50" i="3"/>
  <c r="CZ50" i="3"/>
  <c r="DB50" i="3" s="1"/>
  <c r="DA50" i="3"/>
  <c r="DC50" i="3"/>
  <c r="A51" i="3"/>
  <c r="CY51" i="3"/>
  <c r="CZ51" i="3"/>
  <c r="DB51" i="3" s="1"/>
  <c r="DA51" i="3"/>
  <c r="DC51" i="3"/>
  <c r="A52" i="3"/>
  <c r="CY52" i="3"/>
  <c r="CZ52" i="3"/>
  <c r="DA52" i="3"/>
  <c r="DB52" i="3"/>
  <c r="DC52" i="3"/>
  <c r="A53" i="3"/>
  <c r="CY53" i="3"/>
  <c r="CZ53" i="3"/>
  <c r="DA53" i="3"/>
  <c r="DB53" i="3"/>
  <c r="DC53" i="3"/>
  <c r="A54" i="3"/>
  <c r="CY54" i="3"/>
  <c r="CZ54" i="3"/>
  <c r="DB54" i="3" s="1"/>
  <c r="DA54" i="3"/>
  <c r="DC54" i="3"/>
  <c r="A55" i="3"/>
  <c r="CY55" i="3"/>
  <c r="CZ55" i="3"/>
  <c r="DB55" i="3" s="1"/>
  <c r="DA55" i="3"/>
  <c r="DC55" i="3"/>
  <c r="A56" i="3"/>
  <c r="CY56" i="3"/>
  <c r="CZ56" i="3"/>
  <c r="DA56" i="3"/>
  <c r="DB56" i="3"/>
  <c r="DC56" i="3"/>
  <c r="A57" i="3"/>
  <c r="CY57" i="3"/>
  <c r="CZ57" i="3"/>
  <c r="DA57" i="3"/>
  <c r="DB57" i="3"/>
  <c r="DC57" i="3"/>
  <c r="D12" i="1"/>
  <c r="E18" i="1"/>
  <c r="G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Z26" i="1"/>
  <c r="AA26" i="1"/>
  <c r="AM26" i="1"/>
  <c r="AN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AC28" i="1"/>
  <c r="CQ28" i="1" s="1"/>
  <c r="AE28" i="1"/>
  <c r="AF28" i="1"/>
  <c r="CT28" i="1" s="1"/>
  <c r="AG28" i="1"/>
  <c r="CU28" i="1" s="1"/>
  <c r="AH28" i="1"/>
  <c r="AI28" i="1"/>
  <c r="CW28" i="1" s="1"/>
  <c r="V28" i="1" s="1"/>
  <c r="AJ28" i="1"/>
  <c r="CX28" i="1" s="1"/>
  <c r="CV28" i="1"/>
  <c r="FR28" i="1"/>
  <c r="GL28" i="1"/>
  <c r="GO28" i="1"/>
  <c r="GP28" i="1"/>
  <c r="GV28" i="1"/>
  <c r="HC28" i="1"/>
  <c r="I29" i="1"/>
  <c r="P29" i="1"/>
  <c r="AC29" i="1"/>
  <c r="AE29" i="1"/>
  <c r="AF29" i="1"/>
  <c r="CT29" i="1" s="1"/>
  <c r="S29" i="1" s="1"/>
  <c r="AG29" i="1"/>
  <c r="AH29" i="1"/>
  <c r="AI29" i="1"/>
  <c r="CW29" i="1" s="1"/>
  <c r="V29" i="1" s="1"/>
  <c r="AJ29" i="1"/>
  <c r="CX29" i="1" s="1"/>
  <c r="W29" i="1" s="1"/>
  <c r="CQ29" i="1"/>
  <c r="CU29" i="1"/>
  <c r="T29" i="1" s="1"/>
  <c r="CV29" i="1"/>
  <c r="U29" i="1" s="1"/>
  <c r="FR29" i="1"/>
  <c r="GL29" i="1"/>
  <c r="GO29" i="1"/>
  <c r="GP29" i="1"/>
  <c r="GV29" i="1"/>
  <c r="HC29" i="1" s="1"/>
  <c r="GX29" i="1"/>
  <c r="I30" i="1"/>
  <c r="T30" i="1"/>
  <c r="W30" i="1"/>
  <c r="AC30" i="1"/>
  <c r="AD30" i="1"/>
  <c r="CR30" i="1" s="1"/>
  <c r="Q30" i="1" s="1"/>
  <c r="AE30" i="1"/>
  <c r="CS30" i="1" s="1"/>
  <c r="R30" i="1" s="1"/>
  <c r="AF30" i="1"/>
  <c r="AG30" i="1"/>
  <c r="CU30" i="1" s="1"/>
  <c r="AH30" i="1"/>
  <c r="CV30" i="1" s="1"/>
  <c r="U30" i="1" s="1"/>
  <c r="AI30" i="1"/>
  <c r="CW30" i="1" s="1"/>
  <c r="V30" i="1" s="1"/>
  <c r="AJ30" i="1"/>
  <c r="CQ30" i="1"/>
  <c r="P30" i="1" s="1"/>
  <c r="CT30" i="1"/>
  <c r="S30" i="1" s="1"/>
  <c r="CX30" i="1"/>
  <c r="CY30" i="1"/>
  <c r="X30" i="1" s="1"/>
  <c r="FR30" i="1"/>
  <c r="GL30" i="1"/>
  <c r="GO30" i="1"/>
  <c r="GP30" i="1"/>
  <c r="CD42" i="1" s="1"/>
  <c r="GV30" i="1"/>
  <c r="HC30" i="1" s="1"/>
  <c r="GX30" i="1" s="1"/>
  <c r="I31" i="1"/>
  <c r="P31" i="1"/>
  <c r="V31" i="1"/>
  <c r="AC31" i="1"/>
  <c r="CQ31" i="1" s="1"/>
  <c r="AD31" i="1"/>
  <c r="CR31" i="1" s="1"/>
  <c r="AE31" i="1"/>
  <c r="AF31" i="1"/>
  <c r="CT31" i="1" s="1"/>
  <c r="S31" i="1" s="1"/>
  <c r="AG31" i="1"/>
  <c r="AH31" i="1"/>
  <c r="CV31" i="1" s="1"/>
  <c r="AI31" i="1"/>
  <c r="AJ31" i="1"/>
  <c r="CX31" i="1" s="1"/>
  <c r="W31" i="1" s="1"/>
  <c r="CS31" i="1"/>
  <c r="R31" i="1" s="1"/>
  <c r="CU31" i="1"/>
  <c r="T31" i="1" s="1"/>
  <c r="CW31" i="1"/>
  <c r="FR31" i="1"/>
  <c r="GL31" i="1"/>
  <c r="GO31" i="1"/>
  <c r="GP31" i="1"/>
  <c r="GV31" i="1"/>
  <c r="HC31" i="1"/>
  <c r="GX31" i="1" s="1"/>
  <c r="I32" i="1"/>
  <c r="U32" i="1"/>
  <c r="AC32" i="1"/>
  <c r="AE32" i="1"/>
  <c r="AD32" i="1" s="1"/>
  <c r="AB32" i="1" s="1"/>
  <c r="AF32" i="1"/>
  <c r="CT32" i="1" s="1"/>
  <c r="AG32" i="1"/>
  <c r="AH32" i="1"/>
  <c r="AI32" i="1"/>
  <c r="CW32" i="1" s="1"/>
  <c r="V32" i="1" s="1"/>
  <c r="AJ32" i="1"/>
  <c r="CX32" i="1" s="1"/>
  <c r="CQ32" i="1"/>
  <c r="CS32" i="1"/>
  <c r="R32" i="1" s="1"/>
  <c r="CU32" i="1"/>
  <c r="CV32" i="1"/>
  <c r="FR32" i="1"/>
  <c r="GL32" i="1"/>
  <c r="GO32" i="1"/>
  <c r="GP32" i="1"/>
  <c r="GV32" i="1"/>
  <c r="HC32" i="1"/>
  <c r="GX32" i="1" s="1"/>
  <c r="I33" i="1"/>
  <c r="T33" i="1"/>
  <c r="Y33" i="1"/>
  <c r="AC33" i="1"/>
  <c r="AE33" i="1"/>
  <c r="CS33" i="1" s="1"/>
  <c r="R33" i="1" s="1"/>
  <c r="AF33" i="1"/>
  <c r="AG33" i="1"/>
  <c r="AH33" i="1"/>
  <c r="AI33" i="1"/>
  <c r="CW33" i="1" s="1"/>
  <c r="V33" i="1" s="1"/>
  <c r="AJ33" i="1"/>
  <c r="CQ33" i="1"/>
  <c r="P33" i="1" s="1"/>
  <c r="CT33" i="1"/>
  <c r="S33" i="1" s="1"/>
  <c r="CU33" i="1"/>
  <c r="CV33" i="1"/>
  <c r="U33" i="1" s="1"/>
  <c r="CX33" i="1"/>
  <c r="W33" i="1" s="1"/>
  <c r="CY33" i="1"/>
  <c r="X33" i="1" s="1"/>
  <c r="CZ33" i="1"/>
  <c r="FR33" i="1"/>
  <c r="GL33" i="1"/>
  <c r="GO33" i="1"/>
  <c r="GP33" i="1"/>
  <c r="GV33" i="1"/>
  <c r="HC33" i="1" s="1"/>
  <c r="GX33" i="1"/>
  <c r="C34" i="1"/>
  <c r="D34" i="1"/>
  <c r="I34" i="1"/>
  <c r="Q34" i="1"/>
  <c r="R34" i="1"/>
  <c r="AB34" i="1"/>
  <c r="AC34" i="1"/>
  <c r="AE34" i="1"/>
  <c r="AD34" i="1" s="1"/>
  <c r="CR34" i="1" s="1"/>
  <c r="AF34" i="1"/>
  <c r="CT34" i="1" s="1"/>
  <c r="S34" i="1" s="1"/>
  <c r="AG34" i="1"/>
  <c r="AH34" i="1"/>
  <c r="AI34" i="1"/>
  <c r="CW34" i="1" s="1"/>
  <c r="V34" i="1" s="1"/>
  <c r="AJ34" i="1"/>
  <c r="CX34" i="1" s="1"/>
  <c r="W34" i="1" s="1"/>
  <c r="CQ34" i="1"/>
  <c r="P34" i="1" s="1"/>
  <c r="CS34" i="1"/>
  <c r="CU34" i="1"/>
  <c r="T34" i="1" s="1"/>
  <c r="CV34" i="1"/>
  <c r="U34" i="1" s="1"/>
  <c r="FR34" i="1"/>
  <c r="BY42" i="1" s="1"/>
  <c r="BY26" i="1" s="1"/>
  <c r="GL34" i="1"/>
  <c r="GO34" i="1"/>
  <c r="GP34" i="1"/>
  <c r="GV34" i="1"/>
  <c r="HC34" i="1"/>
  <c r="GX34" i="1" s="1"/>
  <c r="C35" i="1"/>
  <c r="D35" i="1"/>
  <c r="I35" i="1"/>
  <c r="R35" i="1"/>
  <c r="AC35" i="1"/>
  <c r="CQ35" i="1" s="1"/>
  <c r="P35" i="1" s="1"/>
  <c r="CP35" i="1" s="1"/>
  <c r="O35" i="1" s="1"/>
  <c r="AE35" i="1"/>
  <c r="AD35" i="1" s="1"/>
  <c r="CR35" i="1" s="1"/>
  <c r="Q35" i="1" s="1"/>
  <c r="AF35" i="1"/>
  <c r="CT35" i="1" s="1"/>
  <c r="S35" i="1" s="1"/>
  <c r="AG35" i="1"/>
  <c r="CU35" i="1" s="1"/>
  <c r="T35" i="1" s="1"/>
  <c r="AH35" i="1"/>
  <c r="AI35" i="1"/>
  <c r="AJ35" i="1"/>
  <c r="CS35" i="1"/>
  <c r="CV35" i="1"/>
  <c r="U35" i="1" s="1"/>
  <c r="CW35" i="1"/>
  <c r="V35" i="1" s="1"/>
  <c r="CX35" i="1"/>
  <c r="W35" i="1" s="1"/>
  <c r="FR35" i="1"/>
  <c r="GL35" i="1"/>
  <c r="GO35" i="1"/>
  <c r="GP35" i="1"/>
  <c r="GV35" i="1"/>
  <c r="HC35" i="1"/>
  <c r="GX35" i="1" s="1"/>
  <c r="C36" i="1"/>
  <c r="D36" i="1"/>
  <c r="I36" i="1"/>
  <c r="AC36" i="1"/>
  <c r="AD36" i="1"/>
  <c r="CR36" i="1" s="1"/>
  <c r="Q36" i="1" s="1"/>
  <c r="AE36" i="1"/>
  <c r="AF36" i="1"/>
  <c r="AG36" i="1"/>
  <c r="CU36" i="1" s="1"/>
  <c r="T36" i="1" s="1"/>
  <c r="AH36" i="1"/>
  <c r="CV36" i="1" s="1"/>
  <c r="U36" i="1" s="1"/>
  <c r="AI36" i="1"/>
  <c r="AJ36" i="1"/>
  <c r="CS36" i="1"/>
  <c r="R36" i="1" s="1"/>
  <c r="CT36" i="1"/>
  <c r="S36" i="1" s="1"/>
  <c r="CW36" i="1"/>
  <c r="V36" i="1" s="1"/>
  <c r="CX36" i="1"/>
  <c r="W36" i="1" s="1"/>
  <c r="FR36" i="1"/>
  <c r="GL36" i="1"/>
  <c r="GO36" i="1"/>
  <c r="GP36" i="1"/>
  <c r="GV36" i="1"/>
  <c r="HC36" i="1" s="1"/>
  <c r="GX36" i="1" s="1"/>
  <c r="C37" i="1"/>
  <c r="D37" i="1"/>
  <c r="I37" i="1"/>
  <c r="T37" i="1"/>
  <c r="AC37" i="1"/>
  <c r="AB37" i="1" s="1"/>
  <c r="AD37" i="1"/>
  <c r="AE37" i="1"/>
  <c r="CS37" i="1" s="1"/>
  <c r="R37" i="1" s="1"/>
  <c r="AF37" i="1"/>
  <c r="AG37" i="1"/>
  <c r="AH37" i="1"/>
  <c r="AI37" i="1"/>
  <c r="CW37" i="1" s="1"/>
  <c r="V37" i="1" s="1"/>
  <c r="AJ37" i="1"/>
  <c r="CQ37" i="1"/>
  <c r="P37" i="1" s="1"/>
  <c r="CP37" i="1" s="1"/>
  <c r="O37" i="1" s="1"/>
  <c r="CR37" i="1"/>
  <c r="Q37" i="1" s="1"/>
  <c r="CT37" i="1"/>
  <c r="S37" i="1" s="1"/>
  <c r="CU37" i="1"/>
  <c r="CV37" i="1"/>
  <c r="U37" i="1" s="1"/>
  <c r="CX37" i="1"/>
  <c r="W37" i="1" s="1"/>
  <c r="CY37" i="1"/>
  <c r="X37" i="1" s="1"/>
  <c r="CZ37" i="1"/>
  <c r="Y37" i="1" s="1"/>
  <c r="FR37" i="1"/>
  <c r="GL37" i="1"/>
  <c r="GO37" i="1"/>
  <c r="GP37" i="1"/>
  <c r="GV37" i="1"/>
  <c r="HC37" i="1" s="1"/>
  <c r="GX37" i="1"/>
  <c r="I38" i="1"/>
  <c r="S38" i="1"/>
  <c r="T38" i="1"/>
  <c r="AC38" i="1"/>
  <c r="AD38" i="1"/>
  <c r="CR38" i="1" s="1"/>
  <c r="Q38" i="1" s="1"/>
  <c r="AE38" i="1"/>
  <c r="AF38" i="1"/>
  <c r="AG38" i="1"/>
  <c r="AH38" i="1"/>
  <c r="CV38" i="1" s="1"/>
  <c r="U38" i="1" s="1"/>
  <c r="AI38" i="1"/>
  <c r="AJ38" i="1"/>
  <c r="CQ38" i="1"/>
  <c r="P38" i="1" s="1"/>
  <c r="CS38" i="1"/>
  <c r="R38" i="1" s="1"/>
  <c r="CT38" i="1"/>
  <c r="CU38" i="1"/>
  <c r="CW38" i="1"/>
  <c r="V38" i="1" s="1"/>
  <c r="CX38" i="1"/>
  <c r="W38" i="1" s="1"/>
  <c r="FR38" i="1"/>
  <c r="GL38" i="1"/>
  <c r="GO38" i="1"/>
  <c r="GP38" i="1"/>
  <c r="GV38" i="1"/>
  <c r="HC38" i="1" s="1"/>
  <c r="GX38" i="1" s="1"/>
  <c r="I39" i="1"/>
  <c r="V39" i="1" s="1"/>
  <c r="S39" i="1"/>
  <c r="AC39" i="1"/>
  <c r="AE39" i="1"/>
  <c r="AD39" i="1" s="1"/>
  <c r="CR39" i="1" s="1"/>
  <c r="Q39" i="1" s="1"/>
  <c r="AF39" i="1"/>
  <c r="AG39" i="1"/>
  <c r="CU39" i="1" s="1"/>
  <c r="AH39" i="1"/>
  <c r="AI39" i="1"/>
  <c r="AJ39" i="1"/>
  <c r="CS39" i="1"/>
  <c r="CT39" i="1"/>
  <c r="CV39" i="1"/>
  <c r="CW39" i="1"/>
  <c r="CX39" i="1"/>
  <c r="FR39" i="1"/>
  <c r="GL39" i="1"/>
  <c r="GO39" i="1"/>
  <c r="GP39" i="1"/>
  <c r="GV39" i="1"/>
  <c r="HC39" i="1"/>
  <c r="GX39" i="1" s="1"/>
  <c r="I40" i="1"/>
  <c r="U40" i="1" s="1"/>
  <c r="AC40" i="1"/>
  <c r="AE40" i="1"/>
  <c r="AD40" i="1" s="1"/>
  <c r="CR40" i="1" s="1"/>
  <c r="AF40" i="1"/>
  <c r="CT40" i="1" s="1"/>
  <c r="S40" i="1" s="1"/>
  <c r="AG40" i="1"/>
  <c r="AH40" i="1"/>
  <c r="CV40" i="1" s="1"/>
  <c r="AI40" i="1"/>
  <c r="CW40" i="1" s="1"/>
  <c r="AJ40" i="1"/>
  <c r="CX40" i="1" s="1"/>
  <c r="W40" i="1" s="1"/>
  <c r="CQ40" i="1"/>
  <c r="CU40" i="1"/>
  <c r="T40" i="1" s="1"/>
  <c r="FR40" i="1"/>
  <c r="GL40" i="1"/>
  <c r="GO40" i="1"/>
  <c r="GP40" i="1"/>
  <c r="GV40" i="1"/>
  <c r="HC40" i="1" s="1"/>
  <c r="GX40" i="1" s="1"/>
  <c r="B42" i="1"/>
  <c r="C42" i="1"/>
  <c r="C26" i="1" s="1"/>
  <c r="D42" i="1"/>
  <c r="D26" i="1" s="1"/>
  <c r="F42" i="1"/>
  <c r="F26" i="1" s="1"/>
  <c r="G42" i="1"/>
  <c r="G26" i="1" s="1"/>
  <c r="AO42" i="1"/>
  <c r="AO26" i="1" s="1"/>
  <c r="BB42" i="1"/>
  <c r="BX42" i="1"/>
  <c r="BX26" i="1" s="1"/>
  <c r="BZ42" i="1"/>
  <c r="CI42" i="1"/>
  <c r="CK42" i="1"/>
  <c r="CL42" i="1"/>
  <c r="CL26" i="1" s="1"/>
  <c r="F46" i="1"/>
  <c r="D71" i="1"/>
  <c r="B73" i="1"/>
  <c r="E73" i="1"/>
  <c r="F73" i="1"/>
  <c r="G73" i="1"/>
  <c r="Z73" i="1"/>
  <c r="AA73" i="1"/>
  <c r="AM73" i="1"/>
  <c r="AN73" i="1"/>
  <c r="BB73" i="1"/>
  <c r="BD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BZ73" i="1"/>
  <c r="CK73" i="1"/>
  <c r="CL73" i="1"/>
  <c r="CM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G73" i="1"/>
  <c r="DH73" i="1"/>
  <c r="DI73" i="1"/>
  <c r="DJ73" i="1"/>
  <c r="DK73" i="1"/>
  <c r="DL73" i="1"/>
  <c r="DM73" i="1"/>
  <c r="DN73" i="1"/>
  <c r="DO73" i="1"/>
  <c r="DP73" i="1"/>
  <c r="DQ73" i="1"/>
  <c r="DR73" i="1"/>
  <c r="DS73" i="1"/>
  <c r="DT73" i="1"/>
  <c r="DU73" i="1"/>
  <c r="DV73" i="1"/>
  <c r="DW73" i="1"/>
  <c r="DX73" i="1"/>
  <c r="DY73" i="1"/>
  <c r="DZ73" i="1"/>
  <c r="EA73" i="1"/>
  <c r="EB73" i="1"/>
  <c r="EC73" i="1"/>
  <c r="ED73" i="1"/>
  <c r="EE73" i="1"/>
  <c r="EF73" i="1"/>
  <c r="EG73" i="1"/>
  <c r="EH73" i="1"/>
  <c r="EI73" i="1"/>
  <c r="EJ73" i="1"/>
  <c r="EK73" i="1"/>
  <c r="EL73" i="1"/>
  <c r="EM73" i="1"/>
  <c r="EN73" i="1"/>
  <c r="EO73" i="1"/>
  <c r="EP73" i="1"/>
  <c r="EQ73" i="1"/>
  <c r="ER73" i="1"/>
  <c r="ES73" i="1"/>
  <c r="ET73" i="1"/>
  <c r="EU73" i="1"/>
  <c r="EV73" i="1"/>
  <c r="EW73" i="1"/>
  <c r="EX73" i="1"/>
  <c r="EY73" i="1"/>
  <c r="EZ73" i="1"/>
  <c r="FA73" i="1"/>
  <c r="FB73" i="1"/>
  <c r="FC73" i="1"/>
  <c r="FD73" i="1"/>
  <c r="FE73" i="1"/>
  <c r="FF73" i="1"/>
  <c r="FG73" i="1"/>
  <c r="FH73" i="1"/>
  <c r="FI73" i="1"/>
  <c r="FJ73" i="1"/>
  <c r="FK73" i="1"/>
  <c r="FL73" i="1"/>
  <c r="FM73" i="1"/>
  <c r="FN73" i="1"/>
  <c r="FO73" i="1"/>
  <c r="FP73" i="1"/>
  <c r="FQ73" i="1"/>
  <c r="FR73" i="1"/>
  <c r="FS73" i="1"/>
  <c r="FT73" i="1"/>
  <c r="FU73" i="1"/>
  <c r="FV73" i="1"/>
  <c r="FW73" i="1"/>
  <c r="FX73" i="1"/>
  <c r="FY73" i="1"/>
  <c r="FZ73" i="1"/>
  <c r="GA73" i="1"/>
  <c r="GB73" i="1"/>
  <c r="GC73" i="1"/>
  <c r="GD73" i="1"/>
  <c r="GE73" i="1"/>
  <c r="GF73" i="1"/>
  <c r="GG73" i="1"/>
  <c r="GH73" i="1"/>
  <c r="GI73" i="1"/>
  <c r="GJ73" i="1"/>
  <c r="GK73" i="1"/>
  <c r="GL73" i="1"/>
  <c r="GM73" i="1"/>
  <c r="GN73" i="1"/>
  <c r="GO73" i="1"/>
  <c r="GP73" i="1"/>
  <c r="GQ73" i="1"/>
  <c r="GR73" i="1"/>
  <c r="GS73" i="1"/>
  <c r="GT73" i="1"/>
  <c r="GU73" i="1"/>
  <c r="GV73" i="1"/>
  <c r="GW73" i="1"/>
  <c r="GX73" i="1"/>
  <c r="C75" i="1"/>
  <c r="D75" i="1"/>
  <c r="I75" i="1"/>
  <c r="AC75" i="1"/>
  <c r="CQ75" i="1" s="1"/>
  <c r="AE75" i="1"/>
  <c r="AD75" i="1" s="1"/>
  <c r="CR75" i="1" s="1"/>
  <c r="Q75" i="1" s="1"/>
  <c r="AF75" i="1"/>
  <c r="AG75" i="1"/>
  <c r="CU75" i="1" s="1"/>
  <c r="AH75" i="1"/>
  <c r="AI75" i="1"/>
  <c r="AJ75" i="1"/>
  <c r="CS75" i="1"/>
  <c r="R75" i="1" s="1"/>
  <c r="AE79" i="1" s="1"/>
  <c r="CT75" i="1"/>
  <c r="S75" i="1" s="1"/>
  <c r="CV75" i="1"/>
  <c r="CW75" i="1"/>
  <c r="CX75" i="1"/>
  <c r="W75" i="1" s="1"/>
  <c r="AJ79" i="1" s="1"/>
  <c r="FR75" i="1"/>
  <c r="BY79" i="1" s="1"/>
  <c r="AP79" i="1" s="1"/>
  <c r="F88" i="1" s="1"/>
  <c r="GL75" i="1"/>
  <c r="BZ79" i="1" s="1"/>
  <c r="GO75" i="1"/>
  <c r="GP75" i="1"/>
  <c r="CD79" i="1" s="1"/>
  <c r="CD73" i="1" s="1"/>
  <c r="GV75" i="1"/>
  <c r="HC75" i="1"/>
  <c r="I76" i="1"/>
  <c r="R76" i="1"/>
  <c r="AB76" i="1"/>
  <c r="AC76" i="1"/>
  <c r="AE76" i="1"/>
  <c r="AD76" i="1" s="1"/>
  <c r="CR76" i="1" s="1"/>
  <c r="Q76" i="1" s="1"/>
  <c r="AF76" i="1"/>
  <c r="CT76" i="1" s="1"/>
  <c r="S76" i="1" s="1"/>
  <c r="AG76" i="1"/>
  <c r="AH76" i="1"/>
  <c r="AI76" i="1"/>
  <c r="CW76" i="1" s="1"/>
  <c r="V76" i="1" s="1"/>
  <c r="AJ76" i="1"/>
  <c r="CX76" i="1" s="1"/>
  <c r="W76" i="1" s="1"/>
  <c r="CQ76" i="1"/>
  <c r="P76" i="1" s="1"/>
  <c r="CS76" i="1"/>
  <c r="CU76" i="1"/>
  <c r="T76" i="1" s="1"/>
  <c r="CV76" i="1"/>
  <c r="U76" i="1" s="1"/>
  <c r="FR76" i="1"/>
  <c r="GL76" i="1"/>
  <c r="GO76" i="1"/>
  <c r="GP76" i="1"/>
  <c r="GV76" i="1"/>
  <c r="HC76" i="1"/>
  <c r="GX76" i="1" s="1"/>
  <c r="I77" i="1"/>
  <c r="P77" i="1"/>
  <c r="T77" i="1"/>
  <c r="AC77" i="1"/>
  <c r="AE77" i="1"/>
  <c r="CS77" i="1" s="1"/>
  <c r="R77" i="1" s="1"/>
  <c r="AF77" i="1"/>
  <c r="AG77" i="1"/>
  <c r="AH77" i="1"/>
  <c r="CV77" i="1" s="1"/>
  <c r="U77" i="1" s="1"/>
  <c r="AI77" i="1"/>
  <c r="CW77" i="1" s="1"/>
  <c r="V77" i="1" s="1"/>
  <c r="AJ77" i="1"/>
  <c r="CQ77" i="1"/>
  <c r="CT77" i="1"/>
  <c r="S77" i="1" s="1"/>
  <c r="CZ77" i="1" s="1"/>
  <c r="Y77" i="1" s="1"/>
  <c r="CU77" i="1"/>
  <c r="CX77" i="1"/>
  <c r="W77" i="1" s="1"/>
  <c r="CY77" i="1"/>
  <c r="X77" i="1" s="1"/>
  <c r="FR77" i="1"/>
  <c r="GL77" i="1"/>
  <c r="GO77" i="1"/>
  <c r="GP77" i="1"/>
  <c r="GV77" i="1"/>
  <c r="HC77" i="1" s="1"/>
  <c r="GX77" i="1" s="1"/>
  <c r="B79" i="1"/>
  <c r="C79" i="1"/>
  <c r="C73" i="1" s="1"/>
  <c r="D79" i="1"/>
  <c r="D73" i="1" s="1"/>
  <c r="F79" i="1"/>
  <c r="G79" i="1"/>
  <c r="AQ79" i="1"/>
  <c r="AQ73" i="1" s="1"/>
  <c r="BB79" i="1"/>
  <c r="BC79" i="1"/>
  <c r="BX79" i="1"/>
  <c r="CI79" i="1"/>
  <c r="CI73" i="1" s="1"/>
  <c r="CK79" i="1"/>
  <c r="CL79" i="1"/>
  <c r="F89" i="1"/>
  <c r="F92" i="1"/>
  <c r="B108" i="1"/>
  <c r="B22" i="1" s="1"/>
  <c r="C108" i="1"/>
  <c r="C22" i="1" s="1"/>
  <c r="D108" i="1"/>
  <c r="D22" i="1" s="1"/>
  <c r="F108" i="1"/>
  <c r="F22" i="1" s="1"/>
  <c r="G108" i="1"/>
  <c r="G22" i="1" s="1"/>
  <c r="B137" i="1"/>
  <c r="B18" i="1" s="1"/>
  <c r="C137" i="1"/>
  <c r="C18" i="1" s="1"/>
  <c r="D137" i="1"/>
  <c r="D18" i="1" s="1"/>
  <c r="F137" i="1"/>
  <c r="F18" i="1" s="1"/>
  <c r="G137" i="1"/>
  <c r="J117" i="5" l="1"/>
  <c r="K132" i="5" s="1"/>
  <c r="K134" i="5" s="1"/>
  <c r="K135" i="5" s="1"/>
  <c r="K136" i="5" s="1"/>
  <c r="K137" i="5" s="1"/>
  <c r="K141" i="5" s="1"/>
  <c r="J93" i="5"/>
  <c r="G93" i="5"/>
  <c r="R79" i="1"/>
  <c r="AE73" i="1"/>
  <c r="CZ35" i="1"/>
  <c r="Y35" i="1" s="1"/>
  <c r="CY35" i="1"/>
  <c r="X35" i="1" s="1"/>
  <c r="GM35" i="1" s="1"/>
  <c r="CZ75" i="1"/>
  <c r="Y75" i="1" s="1"/>
  <c r="AL79" i="1" s="1"/>
  <c r="AF79" i="1"/>
  <c r="CY75" i="1"/>
  <c r="X75" i="1" s="1"/>
  <c r="CZ36" i="1"/>
  <c r="Y36" i="1" s="1"/>
  <c r="CY36" i="1"/>
  <c r="X36" i="1" s="1"/>
  <c r="CD26" i="1"/>
  <c r="AU42" i="1"/>
  <c r="AJ73" i="1"/>
  <c r="W79" i="1"/>
  <c r="AZ79" i="1"/>
  <c r="CX51" i="3"/>
  <c r="CX55" i="3"/>
  <c r="CX54" i="3"/>
  <c r="CX53" i="3"/>
  <c r="CX57" i="3"/>
  <c r="CX56" i="3"/>
  <c r="CI26" i="1"/>
  <c r="AZ42" i="1"/>
  <c r="BB26" i="1"/>
  <c r="BB108" i="1"/>
  <c r="CY38" i="1"/>
  <c r="X38" i="1" s="1"/>
  <c r="CZ31" i="1"/>
  <c r="Y31" i="1" s="1"/>
  <c r="CY31" i="1"/>
  <c r="X31" i="1" s="1"/>
  <c r="AP73" i="1"/>
  <c r="V40" i="1"/>
  <c r="AI42" i="1" s="1"/>
  <c r="CC42" i="1"/>
  <c r="CX3" i="3"/>
  <c r="CX7" i="3"/>
  <c r="CX11" i="3"/>
  <c r="CX2" i="3"/>
  <c r="CX6" i="3"/>
  <c r="CX10" i="3"/>
  <c r="CX1" i="3"/>
  <c r="CX5" i="3"/>
  <c r="CX9" i="3"/>
  <c r="CX4" i="3"/>
  <c r="CX8" i="3"/>
  <c r="GX28" i="1"/>
  <c r="CJ42" i="1" s="1"/>
  <c r="T75" i="1"/>
  <c r="AG79" i="1" s="1"/>
  <c r="AB75" i="1"/>
  <c r="BY73" i="1"/>
  <c r="AP42" i="1"/>
  <c r="AU79" i="1"/>
  <c r="GX75" i="1"/>
  <c r="CJ79" i="1" s="1"/>
  <c r="U75" i="1"/>
  <c r="AH79" i="1" s="1"/>
  <c r="F55" i="1"/>
  <c r="BC42" i="1"/>
  <c r="AB40" i="1"/>
  <c r="P40" i="1"/>
  <c r="W39" i="1"/>
  <c r="R39" i="1"/>
  <c r="CY39" i="1" s="1"/>
  <c r="X39" i="1" s="1"/>
  <c r="CP76" i="1"/>
  <c r="O76" i="1" s="1"/>
  <c r="V75" i="1"/>
  <c r="AI79" i="1" s="1"/>
  <c r="GN37" i="1"/>
  <c r="GM37" i="1"/>
  <c r="AB31" i="1"/>
  <c r="BX73" i="1"/>
  <c r="AO79" i="1"/>
  <c r="CG79" i="1"/>
  <c r="AD77" i="1"/>
  <c r="CR77" i="1" s="1"/>
  <c r="Q77" i="1" s="1"/>
  <c r="CP77" i="1" s="1"/>
  <c r="O77" i="1" s="1"/>
  <c r="CY76" i="1"/>
  <c r="X76" i="1" s="1"/>
  <c r="P75" i="1"/>
  <c r="BZ26" i="1"/>
  <c r="CG42" i="1"/>
  <c r="AQ42" i="1"/>
  <c r="Q40" i="1"/>
  <c r="CP38" i="1"/>
  <c r="O38" i="1" s="1"/>
  <c r="AB36" i="1"/>
  <c r="CQ36" i="1"/>
  <c r="P36" i="1" s="1"/>
  <c r="CP36" i="1" s="1"/>
  <c r="O36" i="1" s="1"/>
  <c r="CP34" i="1"/>
  <c r="O34" i="1" s="1"/>
  <c r="BC73" i="1"/>
  <c r="F95" i="1"/>
  <c r="CZ76" i="1"/>
  <c r="Y76" i="1" s="1"/>
  <c r="CC79" i="1"/>
  <c r="CS40" i="1"/>
  <c r="R40" i="1" s="1"/>
  <c r="CY40" i="1" s="1"/>
  <c r="X40" i="1" s="1"/>
  <c r="CQ39" i="1"/>
  <c r="P39" i="1" s="1"/>
  <c r="CP39" i="1" s="1"/>
  <c r="O39" i="1" s="1"/>
  <c r="AB39" i="1"/>
  <c r="AB35" i="1"/>
  <c r="CY34" i="1"/>
  <c r="X34" i="1" s="1"/>
  <c r="CZ34" i="1"/>
  <c r="Y34" i="1" s="1"/>
  <c r="CR32" i="1"/>
  <c r="Q32" i="1" s="1"/>
  <c r="CY29" i="1"/>
  <c r="X29" i="1" s="1"/>
  <c r="AD28" i="1"/>
  <c r="CS28" i="1"/>
  <c r="R28" i="1" s="1"/>
  <c r="CX52" i="3"/>
  <c r="U39" i="1"/>
  <c r="CX19" i="3"/>
  <c r="CX23" i="3"/>
  <c r="CX27" i="3"/>
  <c r="CX18" i="3"/>
  <c r="CX22" i="3"/>
  <c r="CX26" i="3"/>
  <c r="CX21" i="3"/>
  <c r="CX25" i="3"/>
  <c r="CX29" i="3"/>
  <c r="CX20" i="3"/>
  <c r="CX24" i="3"/>
  <c r="AD33" i="1"/>
  <c r="CR33" i="1" s="1"/>
  <c r="Q33" i="1" s="1"/>
  <c r="CP33" i="1" s="1"/>
  <c r="O33" i="1" s="1"/>
  <c r="T32" i="1"/>
  <c r="W32" i="1"/>
  <c r="S32" i="1"/>
  <c r="CP30" i="1"/>
  <c r="O30" i="1" s="1"/>
  <c r="W28" i="1"/>
  <c r="AJ42" i="1" s="1"/>
  <c r="S28" i="1"/>
  <c r="T39" i="1"/>
  <c r="AB38" i="1"/>
  <c r="CZ38" i="1"/>
  <c r="Y38" i="1" s="1"/>
  <c r="CX15" i="3"/>
  <c r="CX14" i="3"/>
  <c r="CX13" i="3"/>
  <c r="CX17" i="3"/>
  <c r="CX12" i="3"/>
  <c r="CX16" i="3"/>
  <c r="P32" i="1"/>
  <c r="CZ30" i="1"/>
  <c r="Y30" i="1" s="1"/>
  <c r="CS29" i="1"/>
  <c r="R29" i="1" s="1"/>
  <c r="CZ29" i="1" s="1"/>
  <c r="Y29" i="1" s="1"/>
  <c r="AD29" i="1"/>
  <c r="U28" i="1"/>
  <c r="CX28" i="3"/>
  <c r="CX39" i="3"/>
  <c r="CX43" i="3"/>
  <c r="CX47" i="3"/>
  <c r="CX38" i="3"/>
  <c r="CX42" i="3"/>
  <c r="CX46" i="3"/>
  <c r="CX50" i="3"/>
  <c r="U31" i="1"/>
  <c r="Q31" i="1"/>
  <c r="CP31" i="1" s="1"/>
  <c r="O31" i="1" s="1"/>
  <c r="T28" i="1"/>
  <c r="AG42" i="1" s="1"/>
  <c r="CX31" i="3"/>
  <c r="CX35" i="3"/>
  <c r="CX30" i="3"/>
  <c r="CX34" i="3"/>
  <c r="AB30" i="1"/>
  <c r="P28" i="1"/>
  <c r="CX37" i="3"/>
  <c r="CX33" i="3"/>
  <c r="GM33" i="1" l="1"/>
  <c r="GN33" i="1"/>
  <c r="AI26" i="1"/>
  <c r="V42" i="1"/>
  <c r="GN31" i="1"/>
  <c r="GM31" i="1"/>
  <c r="GN77" i="1"/>
  <c r="GM77" i="1"/>
  <c r="AG26" i="1"/>
  <c r="T42" i="1"/>
  <c r="AB29" i="1"/>
  <c r="CR29" i="1"/>
  <c r="Q29" i="1" s="1"/>
  <c r="CP29" i="1" s="1"/>
  <c r="O29" i="1" s="1"/>
  <c r="GN30" i="1"/>
  <c r="GM30" i="1"/>
  <c r="AB33" i="1"/>
  <c r="AD79" i="1"/>
  <c r="CY28" i="1"/>
  <c r="X28" i="1" s="1"/>
  <c r="CZ28" i="1"/>
  <c r="Y28" i="1" s="1"/>
  <c r="AF42" i="1"/>
  <c r="GN38" i="1"/>
  <c r="GM38" i="1"/>
  <c r="AX79" i="1"/>
  <c r="CG73" i="1"/>
  <c r="T79" i="1"/>
  <c r="AG73" i="1"/>
  <c r="Y79" i="1"/>
  <c r="AL73" i="1"/>
  <c r="AC42" i="1"/>
  <c r="AJ26" i="1"/>
  <c r="W42" i="1"/>
  <c r="AE42" i="1"/>
  <c r="GM34" i="1"/>
  <c r="GN34" i="1"/>
  <c r="AP26" i="1"/>
  <c r="AP108" i="1"/>
  <c r="F51" i="1"/>
  <c r="AH42" i="1"/>
  <c r="CP32" i="1"/>
  <c r="O32" i="1" s="1"/>
  <c r="AB28" i="1"/>
  <c r="CR28" i="1"/>
  <c r="Q28" i="1" s="1"/>
  <c r="AD42" i="1" s="1"/>
  <c r="AB77" i="1"/>
  <c r="GN36" i="1"/>
  <c r="GM36" i="1"/>
  <c r="AQ26" i="1"/>
  <c r="AQ108" i="1"/>
  <c r="F52" i="1"/>
  <c r="V79" i="1"/>
  <c r="AI73" i="1"/>
  <c r="CP40" i="1"/>
  <c r="O40" i="1" s="1"/>
  <c r="U79" i="1"/>
  <c r="AH73" i="1"/>
  <c r="CZ39" i="1"/>
  <c r="Y39" i="1" s="1"/>
  <c r="GN39" i="1" s="1"/>
  <c r="AZ73" i="1"/>
  <c r="F90" i="1"/>
  <c r="AU26" i="1"/>
  <c r="F61" i="1"/>
  <c r="AU108" i="1"/>
  <c r="AK79" i="1"/>
  <c r="GN35" i="1"/>
  <c r="CG26" i="1"/>
  <c r="AX42" i="1"/>
  <c r="GM76" i="1"/>
  <c r="GN76" i="1"/>
  <c r="CJ73" i="1"/>
  <c r="BA79" i="1"/>
  <c r="BB22" i="1"/>
  <c r="F121" i="1"/>
  <c r="BB137" i="1"/>
  <c r="AF73" i="1"/>
  <c r="S79" i="1"/>
  <c r="CZ40" i="1"/>
  <c r="Y40" i="1" s="1"/>
  <c r="CY32" i="1"/>
  <c r="X32" i="1" s="1"/>
  <c r="CZ32" i="1"/>
  <c r="Y32" i="1" s="1"/>
  <c r="AT79" i="1"/>
  <c r="CC73" i="1"/>
  <c r="BC26" i="1"/>
  <c r="F58" i="1"/>
  <c r="BC108" i="1"/>
  <c r="AU73" i="1"/>
  <c r="F98" i="1"/>
  <c r="W73" i="1"/>
  <c r="F103" i="1"/>
  <c r="CP75" i="1"/>
  <c r="O75" i="1" s="1"/>
  <c r="AC79" i="1"/>
  <c r="F83" i="1"/>
  <c r="AO108" i="1"/>
  <c r="AO73" i="1"/>
  <c r="BA42" i="1"/>
  <c r="CJ26" i="1"/>
  <c r="CC26" i="1"/>
  <c r="AT42" i="1"/>
  <c r="F53" i="1"/>
  <c r="AZ26" i="1"/>
  <c r="AZ108" i="1"/>
  <c r="R73" i="1"/>
  <c r="F93" i="1"/>
  <c r="F62" i="1" l="1"/>
  <c r="BA108" i="1"/>
  <c r="BA26" i="1"/>
  <c r="GM39" i="1"/>
  <c r="S42" i="1"/>
  <c r="AF26" i="1"/>
  <c r="GN75" i="1"/>
  <c r="CB79" i="1" s="1"/>
  <c r="AB79" i="1"/>
  <c r="GM75" i="1"/>
  <c r="CA79" i="1" s="1"/>
  <c r="V73" i="1"/>
  <c r="F102" i="1"/>
  <c r="AH26" i="1"/>
  <c r="U42" i="1"/>
  <c r="F105" i="1"/>
  <c r="Y73" i="1"/>
  <c r="AX73" i="1"/>
  <c r="F86" i="1"/>
  <c r="T108" i="1"/>
  <c r="T26" i="1"/>
  <c r="F63" i="1"/>
  <c r="AO22" i="1"/>
  <c r="F112" i="1"/>
  <c r="AO137" i="1"/>
  <c r="BC22" i="1"/>
  <c r="F124" i="1"/>
  <c r="BC137" i="1"/>
  <c r="AT73" i="1"/>
  <c r="F97" i="1"/>
  <c r="AK73" i="1"/>
  <c r="X79" i="1"/>
  <c r="U73" i="1"/>
  <c r="F101" i="1"/>
  <c r="AD26" i="1"/>
  <c r="Q42" i="1"/>
  <c r="CF42" i="1"/>
  <c r="AC26" i="1"/>
  <c r="P42" i="1"/>
  <c r="CE42" i="1"/>
  <c r="CH42" i="1"/>
  <c r="F99" i="1"/>
  <c r="BA73" i="1"/>
  <c r="AX26" i="1"/>
  <c r="AX108" i="1"/>
  <c r="F49" i="1"/>
  <c r="AU22" i="1"/>
  <c r="F127" i="1"/>
  <c r="AU137" i="1"/>
  <c r="GN40" i="1"/>
  <c r="GM40" i="1"/>
  <c r="AQ22" i="1"/>
  <c r="AQ137" i="1"/>
  <c r="F118" i="1"/>
  <c r="AP22" i="1"/>
  <c r="F117" i="1"/>
  <c r="G16" i="2" s="1"/>
  <c r="G18" i="2" s="1"/>
  <c r="AP137" i="1"/>
  <c r="AE26" i="1"/>
  <c r="R42" i="1"/>
  <c r="CP28" i="1"/>
  <c r="O28" i="1" s="1"/>
  <c r="T73" i="1"/>
  <c r="F100" i="1"/>
  <c r="Q79" i="1"/>
  <c r="AD73" i="1"/>
  <c r="GN29" i="1"/>
  <c r="GM29" i="1"/>
  <c r="V26" i="1"/>
  <c r="F65" i="1"/>
  <c r="V108" i="1"/>
  <c r="CH79" i="1"/>
  <c r="AC73" i="1"/>
  <c r="CE79" i="1"/>
  <c r="CF79" i="1"/>
  <c r="P79" i="1"/>
  <c r="F150" i="1"/>
  <c r="BB18" i="1"/>
  <c r="GM32" i="1"/>
  <c r="GN32" i="1"/>
  <c r="W26" i="1"/>
  <c r="F66" i="1"/>
  <c r="W108" i="1"/>
  <c r="AT26" i="1"/>
  <c r="AT108" i="1"/>
  <c r="F60" i="1"/>
  <c r="AL42" i="1"/>
  <c r="AZ22" i="1"/>
  <c r="F119" i="1"/>
  <c r="AZ137" i="1"/>
  <c r="S73" i="1"/>
  <c r="F94" i="1"/>
  <c r="AK42" i="1"/>
  <c r="AL26" i="1" l="1"/>
  <c r="Y42" i="1"/>
  <c r="CF73" i="1"/>
  <c r="AW79" i="1"/>
  <c r="AP18" i="1"/>
  <c r="F146" i="1"/>
  <c r="F166" i="1" s="1"/>
  <c r="AQ18" i="1"/>
  <c r="F147" i="1"/>
  <c r="F156" i="1"/>
  <c r="F168" i="1" s="1"/>
  <c r="F178" i="1" s="1"/>
  <c r="AU18" i="1"/>
  <c r="AX22" i="1"/>
  <c r="F115" i="1"/>
  <c r="AX137" i="1"/>
  <c r="CH26" i="1"/>
  <c r="AY42" i="1"/>
  <c r="CF26" i="1"/>
  <c r="AW42" i="1"/>
  <c r="AO18" i="1"/>
  <c r="F141" i="1"/>
  <c r="AZ18" i="1"/>
  <c r="F148" i="1"/>
  <c r="GM28" i="1"/>
  <c r="CA42" i="1" s="1"/>
  <c r="AB42" i="1"/>
  <c r="GN28" i="1"/>
  <c r="CB42" i="1" s="1"/>
  <c r="CE26" i="1"/>
  <c r="AV42" i="1"/>
  <c r="X73" i="1"/>
  <c r="F104" i="1"/>
  <c r="AK26" i="1"/>
  <c r="X42" i="1"/>
  <c r="AT22" i="1"/>
  <c r="F126" i="1"/>
  <c r="F16" i="2" s="1"/>
  <c r="F18" i="2" s="1"/>
  <c r="AT137" i="1"/>
  <c r="F91" i="1"/>
  <c r="Q73" i="1"/>
  <c r="P26" i="1"/>
  <c r="F45" i="1"/>
  <c r="P108" i="1"/>
  <c r="P73" i="1"/>
  <c r="F82" i="1"/>
  <c r="AY79" i="1"/>
  <c r="CH73" i="1"/>
  <c r="AB73" i="1"/>
  <c r="O79" i="1"/>
  <c r="F132" i="1"/>
  <c r="W22" i="1"/>
  <c r="W137" i="1"/>
  <c r="V22" i="1"/>
  <c r="F131" i="1"/>
  <c r="V137" i="1"/>
  <c r="CB73" i="1"/>
  <c r="AS79" i="1"/>
  <c r="CE73" i="1"/>
  <c r="AV79" i="1"/>
  <c r="F54" i="1"/>
  <c r="Q26" i="1"/>
  <c r="Q108" i="1"/>
  <c r="BC18" i="1"/>
  <c r="F153" i="1"/>
  <c r="T22" i="1"/>
  <c r="F129" i="1"/>
  <c r="T137" i="1"/>
  <c r="BA22" i="1"/>
  <c r="F128" i="1"/>
  <c r="H16" i="2" s="1"/>
  <c r="H18" i="2" s="1"/>
  <c r="BA137" i="1"/>
  <c r="R26" i="1"/>
  <c r="R108" i="1"/>
  <c r="F56" i="1"/>
  <c r="U26" i="1"/>
  <c r="F64" i="1"/>
  <c r="U108" i="1"/>
  <c r="CA73" i="1"/>
  <c r="AR79" i="1"/>
  <c r="S26" i="1"/>
  <c r="F57" i="1"/>
  <c r="S108" i="1"/>
  <c r="AS42" i="1" l="1"/>
  <c r="CB26" i="1"/>
  <c r="AW73" i="1"/>
  <c r="F85" i="1"/>
  <c r="AV73" i="1"/>
  <c r="F84" i="1"/>
  <c r="AB26" i="1"/>
  <c r="O42" i="1"/>
  <c r="AY26" i="1"/>
  <c r="F50" i="1"/>
  <c r="AY108" i="1"/>
  <c r="CA26" i="1"/>
  <c r="AR42" i="1"/>
  <c r="Y26" i="1"/>
  <c r="Y108" i="1"/>
  <c r="F68" i="1"/>
  <c r="U22" i="1"/>
  <c r="U137" i="1"/>
  <c r="F130" i="1"/>
  <c r="R22" i="1"/>
  <c r="R137" i="1"/>
  <c r="F122" i="1"/>
  <c r="W18" i="1"/>
  <c r="F161" i="1"/>
  <c r="T18" i="1"/>
  <c r="F158" i="1"/>
  <c r="V18" i="1"/>
  <c r="F160" i="1"/>
  <c r="F111" i="1"/>
  <c r="P22" i="1"/>
  <c r="P137" i="1"/>
  <c r="X26" i="1"/>
  <c r="F67" i="1"/>
  <c r="X108" i="1"/>
  <c r="AV26" i="1"/>
  <c r="F47" i="1"/>
  <c r="AV108" i="1"/>
  <c r="AR73" i="1"/>
  <c r="F106" i="1"/>
  <c r="BA18" i="1"/>
  <c r="F157" i="1"/>
  <c r="Q22" i="1"/>
  <c r="Q137" i="1"/>
  <c r="F120" i="1"/>
  <c r="AY73" i="1"/>
  <c r="F87" i="1"/>
  <c r="AT18" i="1"/>
  <c r="F155" i="1"/>
  <c r="S22" i="1"/>
  <c r="F123" i="1"/>
  <c r="J16" i="2" s="1"/>
  <c r="J18" i="2" s="1"/>
  <c r="S137" i="1"/>
  <c r="F96" i="1"/>
  <c r="AS73" i="1"/>
  <c r="O73" i="1"/>
  <c r="F81" i="1"/>
  <c r="AW26" i="1"/>
  <c r="AW108" i="1"/>
  <c r="F48" i="1"/>
  <c r="AX18" i="1"/>
  <c r="F144" i="1"/>
  <c r="X22" i="1" l="1"/>
  <c r="F133" i="1"/>
  <c r="X137" i="1"/>
  <c r="U18" i="1"/>
  <c r="F159" i="1"/>
  <c r="F116" i="1"/>
  <c r="AY137" i="1"/>
  <c r="AY22" i="1"/>
  <c r="AV137" i="1"/>
  <c r="AV22" i="1"/>
  <c r="F113" i="1"/>
  <c r="S18" i="1"/>
  <c r="F152" i="1"/>
  <c r="Q18" i="1"/>
  <c r="F149" i="1"/>
  <c r="P18" i="1"/>
  <c r="F140" i="1"/>
  <c r="Y22" i="1"/>
  <c r="Y137" i="1"/>
  <c r="F134" i="1"/>
  <c r="O26" i="1"/>
  <c r="O108" i="1"/>
  <c r="F44" i="1"/>
  <c r="AW22" i="1"/>
  <c r="AW137" i="1"/>
  <c r="F114" i="1"/>
  <c r="R18" i="1"/>
  <c r="F151" i="1"/>
  <c r="AR26" i="1"/>
  <c r="F69" i="1"/>
  <c r="AR108" i="1"/>
  <c r="AS26" i="1"/>
  <c r="AS108" i="1"/>
  <c r="F59" i="1"/>
  <c r="Y18" i="1" l="1"/>
  <c r="F163" i="1"/>
  <c r="X18" i="1"/>
  <c r="F162" i="1"/>
  <c r="AS22" i="1"/>
  <c r="AS137" i="1"/>
  <c r="F125" i="1"/>
  <c r="E16" i="2" s="1"/>
  <c r="AW18" i="1"/>
  <c r="F143" i="1"/>
  <c r="F167" i="1" s="1"/>
  <c r="F176" i="1" s="1"/>
  <c r="AR22" i="1"/>
  <c r="F135" i="1"/>
  <c r="AR137" i="1"/>
  <c r="AY18" i="1"/>
  <c r="F145" i="1"/>
  <c r="O22" i="1"/>
  <c r="F110" i="1"/>
  <c r="O137" i="1"/>
  <c r="AV18" i="1"/>
  <c r="F142" i="1"/>
  <c r="I16" i="2" l="1"/>
  <c r="I18" i="2" s="1"/>
  <c r="E18" i="2"/>
  <c r="AS18" i="1"/>
  <c r="F154" i="1"/>
  <c r="O18" i="1"/>
  <c r="F139" i="1"/>
  <c r="AR18" i="1"/>
  <c r="F164" i="1"/>
  <c r="F165" i="1" s="1"/>
  <c r="F169" i="1" s="1"/>
  <c r="F170" i="1" l="1"/>
  <c r="F171" i="1" s="1"/>
  <c r="F172" i="1" l="1"/>
  <c r="F173" i="1" s="1"/>
  <c r="F174" i="1" l="1"/>
  <c r="F175" i="1" s="1"/>
  <c r="F177" i="1" s="1"/>
</calcChain>
</file>

<file path=xl/sharedStrings.xml><?xml version="1.0" encoding="utf-8"?>
<sst xmlns="http://schemas.openxmlformats.org/spreadsheetml/2006/main" count="2224" uniqueCount="436">
  <si>
    <t>Smeta.RU  (495) 974-1589</t>
  </si>
  <si>
    <t>_PS_</t>
  </si>
  <si>
    <t>Smeta.RU</t>
  </si>
  <si>
    <t>ФГУП ЦНРПМ  Доп. раб. место  MCCS-0015252</t>
  </si>
  <si>
    <t>Новый объект</t>
  </si>
  <si>
    <t>02-02-03 Водоснабжение водоотведение пожаротушение</t>
  </si>
  <si>
    <t/>
  </si>
  <si>
    <t>Сметные нормы списания</t>
  </si>
  <si>
    <t>Коды ценников</t>
  </si>
  <si>
    <t>ФЕР-2017</t>
  </si>
  <si>
    <t>ТР для Версии 10 Прирав-ные к крайнему северу (с уч. п-ма 2536-ИП/12/ГС от 27.11.12, 01/57049-ЮЛ от 27.04.2018) от 30.08.2018 г</t>
  </si>
  <si>
    <t>Поправки  для ГСН 2017 от 31.03.2017 г</t>
  </si>
  <si>
    <t>Новая локальная смета</t>
  </si>
  <si>
    <t>Новый раздел</t>
  </si>
  <si>
    <t>1.Водоснабжение</t>
  </si>
  <si>
    <t>1</t>
  </si>
  <si>
    <t>16-02-005-02</t>
  </si>
  <si>
    <t>Прокладка трубопроводов отопления и водоснабжения из стальных электросварных труб диаметром 50 мм</t>
  </si>
  <si>
    <t>100 м</t>
  </si>
  <si>
    <t>ФЕР-2001, 16-02-005-02, приказ Минстроя России №1039/пр от 30.12.2016г.</t>
  </si>
  <si>
    <t>)*1,25</t>
  </si>
  <si>
    <t>)*1,15</t>
  </si>
  <si>
    <t>Общестроительные работы</t>
  </si>
  <si>
    <t>Трубопроводы внутренние</t>
  </si>
  <si>
    <t>ФЕР-16</t>
  </si>
  <si>
    <t>Поправка: п.8.7.1</t>
  </si>
  <si>
    <t>*0,9</t>
  </si>
  <si>
    <t>*0,85</t>
  </si>
  <si>
    <t>2</t>
  </si>
  <si>
    <t>23.3.03.02-0029</t>
  </si>
  <si>
    <t>Трубы стальные бесшовные, горячедеформированные со снятой фаской из стали марок 15, 20, 25, наружным диаметром 57 мм, толщина стенки 3 мм</t>
  </si>
  <si>
    <t>м</t>
  </si>
  <si>
    <t>ФССЦ-2001, 23.3.03.02-0029, приказ Минстроя России №1039/пр от 30.12.2016г.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</si>
  <si>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</si>
  <si>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</si>
  <si>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</si>
  <si>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3</t>
  </si>
  <si>
    <t>23.8.04.12-0211</t>
  </si>
  <si>
    <t>Тройники стальные равнопроходные бесшовные приварные (ГОСТ 17376-01), наружным диаметром 57 мм, толщиной стенки 3,0 мм</t>
  </si>
  <si>
    <t>шт.</t>
  </si>
  <si>
    <t>ФССЦ-2001, 23.8.04.12-0211, приказ Минстроя России №1039/пр от 30.12.2016г.</t>
  </si>
  <si>
    <t>4</t>
  </si>
  <si>
    <t>23.8.04.06-0311</t>
  </si>
  <si>
    <t>Отводы стальные крутоизогнутые бесшовные приварные (ГОСТ 17375-01) 90 град., наружным диаметром 57 мм, толщиной стенки 3,0 мм</t>
  </si>
  <si>
    <t>ФССЦ-2001, 23.8.04.06-0311, приказ Минстроя России №1039/пр от 30.12.2016г.</t>
  </si>
  <si>
    <t>5</t>
  </si>
  <si>
    <t>23.1.02.06-0039</t>
  </si>
  <si>
    <t>Хомут металлический с шурупом и резиновым профилем для крепления трубопроводов диаметром 74-80 мм</t>
  </si>
  <si>
    <t>10 шт.</t>
  </si>
  <si>
    <t>ФССЦ-2001, 23.1.02.06-0039, приказ Минстроя России №1039/пр от 30.12.2016г.</t>
  </si>
  <si>
    <t>6</t>
  </si>
  <si>
    <t>01.7.15.01-0036</t>
  </si>
  <si>
    <t>Анкер забивной М8</t>
  </si>
  <si>
    <t>100 шт.</t>
  </si>
  <si>
    <t>ФССЦ-2001, 01.7.15.01-0036, приказ Минстроя России №1039/пр от 30.12.2016г.</t>
  </si>
  <si>
    <t>7</t>
  </si>
  <si>
    <t>16-07-005-01</t>
  </si>
  <si>
    <t>Гидравлическое испытание трубопроводов систем отопления, водопровода и горячего водоснабжения диаметром до 50 мм</t>
  </si>
  <si>
    <t>ФЕР-2001, 16-07-005-01, приказ Минстроя России №1039/пр от 30.12.2016г.</t>
  </si>
  <si>
    <t>8</t>
  </si>
  <si>
    <t>16-07-003-06</t>
  </si>
  <si>
    <t>Врезка в действующие внутренние сети трубопроводов отопления и водоснабжения диаметром 50 мм</t>
  </si>
  <si>
    <t>ШТ</t>
  </si>
  <si>
    <t>ФЕР-2001, 16-07-003-06, приказ Минстроя России №1039/пр от 30.12.2016г.</t>
  </si>
  <si>
    <t>9</t>
  </si>
  <si>
    <t>13-03-004-26</t>
  </si>
  <si>
    <t>Окраска металлических огрунтованных поверхностей эмалью ПФ-115</t>
  </si>
  <si>
    <t>100 м2</t>
  </si>
  <si>
    <t>ФЕР-2001, 13-03-004-26, приказ Минстроя России №1039/пр от 30.12.2016г.</t>
  </si>
  <si>
    <t>Защита строительных конструкций</t>
  </si>
  <si>
    <t>ФЕР-13</t>
  </si>
  <si>
    <t>10</t>
  </si>
  <si>
    <t>16-07-001-01</t>
  </si>
  <si>
    <t>Установка кранов пожарных диаметром 50 мм</t>
  </si>
  <si>
    <t>ФЕР-2001, 16-07-001-01, приказ Минстроя России №1039/пр от 30.12.2016г.</t>
  </si>
  <si>
    <t>11</t>
  </si>
  <si>
    <t>01.7.15.07-0021</t>
  </si>
  <si>
    <t>Дюбели распорные полиэтиленовые 6х30 мм</t>
  </si>
  <si>
    <t>1000 шт.</t>
  </si>
  <si>
    <t>ФССЦ-2001, 01.7.15.07-0021, приказ Минстроя России №1039/пр от 30.12.2016г.</t>
  </si>
  <si>
    <t>12</t>
  </si>
  <si>
    <t>18.3.01.02-0031</t>
  </si>
  <si>
    <t>Рукава пожарные льняные сухого прядения нормальные, диаметром 51 мм</t>
  </si>
  <si>
    <t>ФССЦ-2001, 18.3.01.02-0031, приказ Минстроя России №1039/пр от 30.12.2016г.</t>
  </si>
  <si>
    <t>13</t>
  </si>
  <si>
    <t>18.3.01.02-0012</t>
  </si>
  <si>
    <t>Рукава пожарные "УНИВЕРСАЛ", диаметром 51 мм</t>
  </si>
  <si>
    <t>ФССЦ-2001, 18.3.01.02-0012, приказ Минстроя России №1039/пр от 30.12.2016г.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</si>
  <si>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</si>
  <si>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</si>
  <si>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</si>
  <si>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</si>
  <si>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</si>
  <si>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</si>
  <si>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</si>
  <si>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</si>
  <si>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</si>
  <si>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</si>
  <si>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</si>
  <si>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</si>
  <si>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</si>
  <si>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</si>
  <si>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</si>
  <si>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</si>
  <si>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</si>
  <si>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</si>
  <si>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</si>
  <si>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</si>
  <si>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</si>
  <si>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</si>
  <si>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</si>
  <si>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</si>
  <si>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</si>
  <si>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</si>
  <si>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</si>
  <si>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</si>
  <si>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</si>
  <si>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</si>
  <si>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</si>
  <si>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</si>
  <si>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</si>
  <si>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</si>
  <si>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</si>
  <si>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</si>
  <si>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</si>
  <si>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</si>
  <si>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</si>
  <si>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</si>
  <si>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</si>
  <si>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</si>
  <si>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</si>
  <si>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</si>
  <si>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</si>
  <si>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</si>
  <si>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</si>
  <si>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</si>
  <si>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</si>
  <si>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</si>
  <si>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</si>
  <si>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</si>
  <si>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2.Пожарное оборудование</t>
  </si>
  <si>
    <t>14</t>
  </si>
  <si>
    <t>10-01-059-01</t>
  </si>
  <si>
    <t>Установка столов, шкафов под мойки, холодильных шкафов и др.</t>
  </si>
  <si>
    <t>100 ШТ</t>
  </si>
  <si>
    <t>ФЕР-2001, 10-01-059-01, приказ Минстроя России №1039/пр от 30.12.2016г.</t>
  </si>
  <si>
    <t>Поправка: п.8.7.1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</t>
  </si>
  <si>
    <t>Деревянные конструкции</t>
  </si>
  <si>
    <t>ФЕР-10</t>
  </si>
  <si>
    <t>15</t>
  </si>
  <si>
    <t>18.3.02.02-0012</t>
  </si>
  <si>
    <t>Шкаф пожарный ШПК-320 навесной с окном</t>
  </si>
  <si>
    <t>ФССЦ-2001, 18.3.02.02-0012, приказ Минстроя России №1039/пр от 30.12.2016г.</t>
  </si>
  <si>
    <t>16</t>
  </si>
  <si>
    <t>цена поставщика</t>
  </si>
  <si>
    <t>Огнетушитель углукислотный ОУ-3</t>
  </si>
  <si>
    <t>Материалы, изделия и конструкции</t>
  </si>
  <si>
    <t>материалы (03)</t>
  </si>
  <si>
    <t>[1 375 / 1,2 /  9,7] +  2% Заг.скл</t>
  </si>
  <si>
    <t>ит</t>
  </si>
  <si>
    <t>Итого в текущих ценах 4 квартала 2018 года согласно письму Минстроя РФ от 21.12.2018 № 51276-ДВ/39 и от 15.11.2018 № 45824-ДВ/09 для Архангельской области к 1,01 согласно п.1 приложения к указанному письму (для СМР и ПНР)</t>
  </si>
  <si>
    <t>об</t>
  </si>
  <si>
    <t>в том числе стоимость оборудования с к 3,92</t>
  </si>
  <si>
    <t>мат</t>
  </si>
  <si>
    <t>в том числе стоимость материалов с к 9,7*1,01</t>
  </si>
  <si>
    <t>пнр</t>
  </si>
  <si>
    <t>в том числе стоимость пнр с к 22,95*1,01</t>
  </si>
  <si>
    <t>лим</t>
  </si>
  <si>
    <t>итого по смете в текущих ценах для расчета лимитированных затрат</t>
  </si>
  <si>
    <t>вр</t>
  </si>
  <si>
    <t>Временные здания и сооружения 1,2%*1,5</t>
  </si>
  <si>
    <t>ит вр</t>
  </si>
  <si>
    <t>Итого с учетом временных зданий и сооружений</t>
  </si>
  <si>
    <t>зи</t>
  </si>
  <si>
    <t>Зимнее удорожание 2,07%*1,2</t>
  </si>
  <si>
    <t>ит зи</t>
  </si>
  <si>
    <t>Итого с учетом зимнего удорожания</t>
  </si>
  <si>
    <t>неп</t>
  </si>
  <si>
    <t>Непредвиденные затраты 2%</t>
  </si>
  <si>
    <t>итт неп</t>
  </si>
  <si>
    <t>Итого с учетом непредвиденных затрат</t>
  </si>
  <si>
    <t>ндс</t>
  </si>
  <si>
    <t>НДС 20% от стоимости материалов и оборудования</t>
  </si>
  <si>
    <t>вс</t>
  </si>
  <si>
    <t>ВСЕГО по смете</t>
  </si>
  <si>
    <t>хол</t>
  </si>
  <si>
    <t>в том числе стоимость ПНР "вхолостую" 80%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</si>
  <si>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</si>
  <si>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</si>
  <si>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</si>
  <si>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</si>
  <si>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</si>
  <si>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</si>
  <si>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</si>
  <si>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</si>
  <si>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</si>
  <si>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</si>
  <si>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</si>
  <si>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</si>
  <si>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</si>
  <si>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</si>
  <si>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</si>
  <si>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</si>
  <si>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</si>
  <si>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</si>
  <si>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</si>
  <si>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</si>
  <si>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</si>
  <si>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</si>
  <si>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</si>
  <si>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</si>
  <si>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</si>
  <si>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</si>
  <si>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</si>
  <si>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</si>
  <si>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</si>
  <si>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</si>
  <si>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</si>
  <si>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</si>
  <si>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</si>
  <si>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</si>
  <si>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</si>
  <si>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</si>
  <si>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</si>
  <si>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</si>
  <si>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</si>
  <si>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</si>
  <si>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</si>
  <si>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</si>
  <si>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</si>
  <si>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</si>
  <si>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</si>
  <si>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</si>
  <si>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</si>
  <si>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</si>
  <si>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</si>
  <si>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</si>
  <si>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</si>
  <si>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</si>
  <si>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</si>
  <si>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</si>
  <si>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</si>
  <si>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</si>
  <si>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</si>
  <si>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</si>
  <si>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</si>
  <si>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</si>
  <si>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</si>
  <si>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</si>
  <si>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_OBSM_</t>
  </si>
  <si>
    <t>1-100-41</t>
  </si>
  <si>
    <t>Рабочий среднего разряда 4.1</t>
  </si>
  <si>
    <t>чел.-ч.</t>
  </si>
  <si>
    <t>4-100-00</t>
  </si>
  <si>
    <t>Затраты труда машинистов</t>
  </si>
  <si>
    <t>91.05.01-017</t>
  </si>
  <si>
    <t>ФСЭМ-2001, 91.05.01-017, приказ Минстроя России №1039/пр от 30.12.2016г.</t>
  </si>
  <si>
    <t>Краны башенные, грузоподъемность 8 т</t>
  </si>
  <si>
    <t>маш.-ч</t>
  </si>
  <si>
    <t>91.05.05-014</t>
  </si>
  <si>
    <t>ФСЭМ-2001, 91.05.05-014, приказ Минстроя России №1039/пр от 30.12.2016г.</t>
  </si>
  <si>
    <t>Краны на автомобильном ходу, грузоподъемность 10 т</t>
  </si>
  <si>
    <t>91.14.02-001</t>
  </si>
  <si>
    <t>ФСЭМ-2001, 91.14.02-001, приказ Минстроя России №1039/пр от 30.12.2016г.</t>
  </si>
  <si>
    <t>Автомобили бортовые, грузоподъемность до 5 т</t>
  </si>
  <si>
    <t>91.17.04-042</t>
  </si>
  <si>
    <t>ФСЭМ-2001, 91.17.04-042, приказ Минстроя России №1039/пр от 30.12.2016г.</t>
  </si>
  <si>
    <t>Аппарат для газовой сварки и резки</t>
  </si>
  <si>
    <t>01.3.02.03-0001</t>
  </si>
  <si>
    <t>ФССЦ-2001, 01.3.02.03-0001, приказ Минстроя России №1039/пр от 30.12.2016г.</t>
  </si>
  <si>
    <t>Ацетилен газообразный технический</t>
  </si>
  <si>
    <t>м3</t>
  </si>
  <si>
    <t>01.3.02.08-0001</t>
  </si>
  <si>
    <t>ФССЦ-2001, 01.3.02.08-0001, приказ Минстроя России №1039/пр от 30.12.2016г.</t>
  </si>
  <si>
    <t>Кислород технический газообразный</t>
  </si>
  <si>
    <t>01.7.03.01-0001</t>
  </si>
  <si>
    <t>ФССЦ-2001, 01.7.03.01-0001, приказ Минстроя России №1039/пр от 30.12.2016г.</t>
  </si>
  <si>
    <t>Вода</t>
  </si>
  <si>
    <t>01.7.11.04-0072</t>
  </si>
  <si>
    <t>ФССЦ-2001, 01.7.11.04-0072, приказ Минстроя России №1039/пр от 30.12.2016г.</t>
  </si>
  <si>
    <t>Проволока сварочная легированная диаметром 4 мм</t>
  </si>
  <si>
    <t>т</t>
  </si>
  <si>
    <t>03.1.02.03-0015</t>
  </si>
  <si>
    <t>ФССЦ-2001, 03.1.02.03-0015, приказ Минстроя России №1039/пр от 30.12.2016г.</t>
  </si>
  <si>
    <t>Известь строительная негашеная хлорная, марки А</t>
  </si>
  <si>
    <t>кг</t>
  </si>
  <si>
    <t>1-100-53</t>
  </si>
  <si>
    <t>Рабочий среднего разряда 5.3</t>
  </si>
  <si>
    <t>91.10.09-011</t>
  </si>
  <si>
    <t>ФСЭМ-2001, 91.10.09-011, приказ Минстроя России №1039/пр от 30.12.2016г.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</si>
  <si>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</si>
  <si>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01.7.07.29-0101</t>
  </si>
  <si>
    <t>ФССЦ-2001, 01.7.07.29-0101, приказ Минстроя России №1039/пр от 30.12.2016г.</t>
  </si>
  <si>
    <t>Очес льняной</t>
  </si>
  <si>
    <t>14.4.02.04-0141</t>
  </si>
  <si>
    <t>ФССЦ-2001, 14.4.02.04-0141, приказ Минстроя России №1039/пр от 30.12.2016г.</t>
  </si>
  <si>
    <t>Краски масляные земляные марки МА-0115 мумия, сурик железный</t>
  </si>
  <si>
    <t>14.5.05.01-0012</t>
  </si>
  <si>
    <t>ФССЦ-2001, 14.5.05.01-0012, приказ Минстроя России №1039/пр от 30.12.2016г.</t>
  </si>
  <si>
    <t>Олифа комбинированная, марки К-3</t>
  </si>
  <si>
    <t>1-100-40</t>
  </si>
  <si>
    <t>Рабочий среднего разряда 4</t>
  </si>
  <si>
    <t>91.17.04-233</t>
  </si>
  <si>
    <t>ФСЭМ-2001, 91.17.04-233, приказ Минстроя России №1039/пр от 30.12.2016г.</t>
  </si>
  <si>
    <t>Установки для сварки ручной дуговой (постоянного тока)</t>
  </si>
  <si>
    <t>01.1.02.08-0001</t>
  </si>
  <si>
    <t>ФССЦ-2001, 01.1.02.08-0001, приказ Минстроя России №1039/пр от 30.12.2016г.</t>
  </si>
  <si>
    <t>Прокладки из паронита марки ПМБ, толщиной 1 мм, диаметром 50 мм</t>
  </si>
  <si>
    <t>01.7.11.07-0045</t>
  </si>
  <si>
    <t>ФССЦ-2001, 01.7.11.07-0045, приказ Минстроя России №1039/пр от 30.12.2016г.</t>
  </si>
  <si>
    <t>Электроды диаметром 5 мм Э42А</t>
  </si>
  <si>
    <t>01.7.15.03-0014</t>
  </si>
  <si>
    <t>ФССЦ-2001, 01.7.15.03-0014, приказ Минстроя России №1039/пр от 30.12.2016г.</t>
  </si>
  <si>
    <t>Болты с гайками и шайбами для санитарно-технических работ диаметром 16 мм</t>
  </si>
  <si>
    <t>23.3.03.02-0030</t>
  </si>
  <si>
    <t>ФССЦ-2001, 23.3.03.02-0030, приказ Минстроя России №1039/пр от 30.12.2016г.</t>
  </si>
  <si>
    <t>Трубы стальные бесшовные, горячедеформированные со снятой фаской из стали марок 15, 20, 25, наружным диаметром 57 мм, толщина стенки 3,5 мм</t>
  </si>
  <si>
    <t>1-100-35</t>
  </si>
  <si>
    <t>Рабочий среднего разряда 3.5</t>
  </si>
  <si>
    <t>91.06.03-060</t>
  </si>
  <si>
    <t>ФСЭМ-2001, 91.06.03-060, приказ Минстроя России №1039/пр от 30.12.2016г.</t>
  </si>
  <si>
    <t>Лебедки электрические тяговым усилием до 5,79 кН (0,59 т)</t>
  </si>
  <si>
    <t>91.06.05-011</t>
  </si>
  <si>
    <t>ФСЭМ-2001, 91.06.05-011, приказ Минстроя России №1039/пр от 30.12.2016г.</t>
  </si>
  <si>
    <t>Погрузчик, грузоподъемность 5 т</t>
  </si>
  <si>
    <t>91.21.01-012</t>
  </si>
  <si>
    <t>ФСЭМ-2001, 91.21.01-012, приказ Минстроя России №1039/пр от 30.12.2016г.</t>
  </si>
  <si>
    <t>Агрегаты окрасочные высокого давления для окраски поверхностей конструкций, мощность 1 кВт</t>
  </si>
  <si>
    <t>14.4.04.08-0003</t>
  </si>
  <si>
    <t>ФССЦ-2001, 14.4.04.08-0003, приказ Минстроя России №1039/пр от 30.12.2016г.</t>
  </si>
  <si>
    <t>Эмаль ПФ-115 серая</t>
  </si>
  <si>
    <t>14.5.09.11-0101</t>
  </si>
  <si>
    <t>ФССЦ-2001, 14.5.09.11-0101, приказ Минстроя России №1039/пр от 30.12.2016г.</t>
  </si>
  <si>
    <t>Уайт-спирит</t>
  </si>
  <si>
    <t>01.7.15.14-0169</t>
  </si>
  <si>
    <t>ФССЦ-2001, 01.7.15.14-0169, приказ Минстроя России №1039/пр от 30.12.2016г.</t>
  </si>
  <si>
    <t>Шурупы с полукруглой головкой 6х40 мм</t>
  </si>
  <si>
    <t>18.1.10.02-0002</t>
  </si>
  <si>
    <t>ФССЦ-2001, 18.1.10.02-0002, приказ Минстроя России №1039/пр от 30.12.2016г.</t>
  </si>
  <si>
    <t>Вентили пожарные 50-10 для воды давлением 1 МПа (10 кгс/см2), диаметром 50 мм</t>
  </si>
  <si>
    <t>18.3.01.01-0041</t>
  </si>
  <si>
    <t>ФССЦ-2001, 18.3.01.01-0041, приказ Минстроя России №1039/пр от 30.12.2016г.</t>
  </si>
  <si>
    <t>Головки для пожарных рукавов соединительные напорные, давлением 1,2 МПа (12 кгс/см2) рукавные, диаметром 50 мм</t>
  </si>
  <si>
    <t>18.3.01.04-0001</t>
  </si>
  <si>
    <t>ФССЦ-2001, 18.3.01.04-0001, приказ Минстроя России №1039/пр от 30.12.2016г.</t>
  </si>
  <si>
    <t>Стволы пожарные ручные марки РС, диаметр 50 мм</t>
  </si>
  <si>
    <t>1-100-23</t>
  </si>
  <si>
    <t>Рабочий среднего разряда 2.3</t>
  </si>
  <si>
    <t>91.06.06-048</t>
  </si>
  <si>
    <t>ФСЭМ-2001, 91.06.06-048, приказ Минстроя России №1039/пр от 30.12.2016г.</t>
  </si>
  <si>
    <t>Подъемники одномачтовые, грузоподъемность до 500 кг, высота подъема 45 м</t>
  </si>
  <si>
    <t>01.7.15.06-0111</t>
  </si>
  <si>
    <t>ФССЦ-2001, 01.7.15.06-0111, приказ Минстроя России №1039/пр от 30.12.2016г.</t>
  </si>
  <si>
    <t>Гвозди строительные</t>
  </si>
  <si>
    <t>08.1.02.11-0001</t>
  </si>
  <si>
    <t>ФССЦ-2001, 08.1.02.11-0001, приказ Минстроя России №1039/пр от 30.12.2016г.</t>
  </si>
  <si>
    <t>Поковки из квадратных заготовок, масса 1,8 кг</t>
  </si>
  <si>
    <t>11.2.07.12-0011</t>
  </si>
  <si>
    <t>ФССЦ-2001, 11.2.07.12-0011, приказ Минстроя России №1039/пр от 30.12.2016г.</t>
  </si>
  <si>
    <t>Штапик (раскладка), размер 19х19 мм</t>
  </si>
  <si>
    <t>04.3.01.09</t>
  </si>
  <si>
    <t>Раствор цементный</t>
  </si>
  <si>
    <t>19.1.01.11</t>
  </si>
  <si>
    <t>Крепления</t>
  </si>
  <si>
    <t>23.7.01.07</t>
  </si>
  <si>
    <t>Трубопроводы с гильзами</t>
  </si>
  <si>
    <t>18.1.01.01</t>
  </si>
  <si>
    <t>Арматура трубопроводная фланцевая</t>
  </si>
  <si>
    <t>23.8.03.12</t>
  </si>
  <si>
    <t>Фланцы стальные</t>
  </si>
  <si>
    <t>01.7.15.07</t>
  </si>
  <si>
    <t>Дюбели распорные полиэтиленовые</t>
  </si>
  <si>
    <t>11.2.04.06</t>
  </si>
  <si>
    <t>Изделия штучные</t>
  </si>
  <si>
    <t>Поправка: п.8.7.1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  Поправка: Прил.2, Табл.3,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t>
  </si>
  <si>
    <t>(наименование стройки)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</si>
  <si>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</si>
  <si>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</si>
  <si>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</si>
  <si>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</si>
  <si>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</si>
  <si>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</si>
  <si>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</si>
  <si>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</si>
  <si>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</si>
  <si>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</si>
  <si>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</si>
  <si>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</si>
  <si>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</si>
  <si>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</si>
  <si>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</si>
  <si>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</si>
  <si>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</si>
  <si>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</si>
  <si>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</si>
  <si>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</si>
  <si>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</si>
  <si>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</si>
  <si>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</si>
  <si>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</si>
  <si>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январь 2000 года</t>
  </si>
  <si>
    <r>
      <t>16-02-005-02</t>
    </r>
    <r>
      <rPr>
        <i/>
        <sz val="10"/>
        <rFont val="Arial"/>
        <family val="2"/>
        <charset val="204"/>
      </rPr>
      <t xml:space="preserve">
Поправка: п.8.7.1</t>
    </r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</si>
  <si>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</si>
  <si>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</si>
  <si>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</si>
  <si>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</si>
  <si>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</si>
  <si>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</si>
  <si>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</si>
  <si>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</si>
  <si>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16-07-005-01</t>
    </r>
    <r>
      <rPr>
        <i/>
        <sz val="10"/>
        <rFont val="Arial"/>
        <family val="2"/>
        <charset val="204"/>
      </rPr>
      <t xml:space="preserve">
Поправка: п.8.7.1</t>
    </r>
  </si>
  <si>
    <r>
      <t>16-07-003-06</t>
    </r>
    <r>
      <rPr>
        <i/>
        <sz val="10"/>
        <rFont val="Arial"/>
        <family val="2"/>
        <charset val="204"/>
      </rPr>
      <t xml:space="preserve">
Поправка: п.8.7.1</t>
    </r>
  </si>
  <si>
    <r>
      <t>13-03-004-26</t>
    </r>
    <r>
      <rPr>
        <i/>
        <sz val="10"/>
        <rFont val="Arial"/>
        <family val="2"/>
        <charset val="204"/>
      </rPr>
      <t xml:space="preserve">
Поправка: п.8.7.1</t>
    </r>
  </si>
  <si>
    <r>
      <t>16-07-001-01</t>
    </r>
    <r>
      <rPr>
        <i/>
        <sz val="10"/>
        <rFont val="Arial"/>
        <family val="2"/>
        <charset val="204"/>
      </rPr>
      <t xml:space="preserve">
Поправка: п.8.7.1</t>
    </r>
  </si>
  <si>
    <r>
      <t>10-01-059-01</t>
    </r>
    <r>
      <rPr>
        <i/>
        <sz val="10"/>
        <rFont val="Arial"/>
        <family val="2"/>
        <charset val="204"/>
      </rPr>
      <t xml:space="preserve">
Поправка: п.8.7.1</t>
    </r>
  </si>
  <si>
    <r>
      <t>Огнетушитель углукислотный ОУ-3</t>
    </r>
    <r>
      <rPr>
        <i/>
        <sz val="10"/>
        <rFont val="Arial"/>
        <family val="2"/>
        <charset val="204"/>
      </rPr>
      <t xml:space="preserve">
Базисная стоимость: 120,49 = [1 375 / 1,2 /  9,7] +  2% Заг.скл</t>
    </r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</si>
  <si>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</si>
  <si>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</si>
  <si>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</si>
  <si>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</si>
  <si>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Единица измерения</t>
  </si>
  <si>
    <t>Количество</t>
  </si>
  <si>
    <t>Примечание</t>
  </si>
  <si>
    <t>Ансамбль Спасо-Преображенского Соловецкого монастыря. Ризница на подклетах, вторая половина XVI-XIX в.в., по адресу: архангельская область, приморский район, пос. Соловецкий, наб. бухты Благополучия, д.1 корп.15 стр.1</t>
  </si>
  <si>
    <t>Приспособления для современного использования.Водоснабжение и пожаротушение</t>
  </si>
  <si>
    <t>Итого в текущих ценах 4 квартала 2018 года согласно письму Минстроя РФ от 21.12.2018 № 51276-ДВ/09 для Архангельской области базовый район с К=9,70</t>
  </si>
  <si>
    <t>в том числе стоимость материалов с К=9,70</t>
  </si>
  <si>
    <t>ГСНр 81-05-01-2001 табл.1 п.1.2 и табл.2</t>
  </si>
  <si>
    <t>ГСНр 81-05-02-2001 табл 2 п.1.4, табл.3 п.29а</t>
  </si>
  <si>
    <t>Итого</t>
  </si>
  <si>
    <t xml:space="preserve">Временные здания и сооружения - 1,2%*1,2=1,44%  </t>
  </si>
  <si>
    <t xml:space="preserve">Зимнее удорожание  - 2,07*1,2=2,484%  </t>
  </si>
  <si>
    <t xml:space="preserve">Итого  </t>
  </si>
  <si>
    <t xml:space="preserve">НДС 20% от стоимости материалов  </t>
  </si>
  <si>
    <t>Автор проекта__________________________</t>
  </si>
  <si>
    <t>ЛОКАЛЬНАЯ СМЕТА № 02-02-04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</si>
</sst>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\ #,##0.00"/>
    <numFmt numFmtId="165" formatCode="#,##0.00####;[Red]\-\ #,##0.00####"/>
    <numFmt numFmtId="166" formatCode="#,##0.00############;[Red]\-\ #,##0.00############"/>
  </numFmts>
  <fonts count="16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/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8" fillId="0" borderId="0" xfId="0" applyFont="1" applyAlignment="1">
      <alignment wrapText="1"/>
    </xf>
    <xf numFmtId="164" fontId="0" fillId="0" borderId="0" xfId="0" applyNumberFormat="1"/>
    <xf numFmtId="0" fontId="10" fillId="0" borderId="2" xfId="0" applyFont="1" applyBorder="1"/>
    <xf numFmtId="0" fontId="8" fillId="0" borderId="2" xfId="0" applyFont="1" applyBorder="1" applyAlignment="1">
      <alignment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2" fillId="0" borderId="0" xfId="0" applyFont="1"/>
    <xf numFmtId="0" fontId="8" fillId="0" borderId="0" xfId="0" applyFont="1" applyAlignment="1">
      <alignment horizontal="right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165" fontId="8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0" fontId="8" fillId="0" borderId="0" xfId="0" applyFont="1"/>
    <xf numFmtId="164" fontId="14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0" fontId="8" fillId="0" borderId="2" xfId="0" applyFont="1" applyBorder="1" applyAlignment="1">
      <alignment horizontal="right" wrapText="1"/>
    </xf>
    <xf numFmtId="164" fontId="8" fillId="0" borderId="2" xfId="0" applyNumberFormat="1" applyFont="1" applyBorder="1" applyAlignment="1">
      <alignment horizontal="right"/>
    </xf>
    <xf numFmtId="164" fontId="15" fillId="0" borderId="0" xfId="0" applyNumberFormat="1" applyFont="1" applyAlignment="1">
      <alignment horizontal="right"/>
    </xf>
    <xf numFmtId="0" fontId="8" fillId="0" borderId="2" xfId="0" applyFont="1" applyBorder="1"/>
    <xf numFmtId="0" fontId="8" fillId="0" borderId="0" xfId="0" quotePrefix="1" applyFont="1" applyAlignment="1">
      <alignment horizontal="right" wrapText="1"/>
    </xf>
    <xf numFmtId="0" fontId="8" fillId="0" borderId="2" xfId="0" quotePrefix="1" applyFont="1" applyBorder="1" applyAlignment="1">
      <alignment horizontal="right" wrapText="1"/>
    </xf>
    <xf numFmtId="0" fontId="15" fillId="0" borderId="0" xfId="0" applyFont="1"/>
    <xf numFmtId="2" fontId="8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2" fontId="15" fillId="0" borderId="0" xfId="0" applyNumberFormat="1" applyFont="1" applyAlignment="1">
      <alignment horizontal="right" vertical="top"/>
    </xf>
    <xf numFmtId="4" fontId="15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2" fontId="15" fillId="0" borderId="0" xfId="0" applyNumberFormat="1" applyFont="1" applyAlignment="1">
      <alignment horizontal="left" vertical="top" wrapText="1"/>
    </xf>
    <xf numFmtId="0" fontId="8" fillId="0" borderId="5" xfId="0" applyFont="1" applyBorder="1" applyAlignment="1">
      <alignment horizontal="left" vertical="top"/>
    </xf>
    <xf numFmtId="0" fontId="8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right" wrapText="1"/>
    </xf>
    <xf numFmtId="0" fontId="8" fillId="0" borderId="5" xfId="0" applyFont="1" applyBorder="1" applyAlignment="1">
      <alignment horizontal="right"/>
    </xf>
    <xf numFmtId="0" fontId="8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2" fontId="8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/>
    <xf numFmtId="0" fontId="13" fillId="0" borderId="2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horizontal="right"/>
    </xf>
    <xf numFmtId="0" fontId="10" fillId="0" borderId="2" xfId="0" applyFont="1" applyBorder="1" applyAlignment="1">
      <alignment horizontal="left"/>
    </xf>
    <xf numFmtId="0" fontId="8" fillId="0" borderId="0" xfId="0" applyFont="1" applyAlignment="1">
      <alignment horizontal="left" wrapText="1"/>
    </xf>
    <xf numFmtId="164" fontId="8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 wrapText="1"/>
    </xf>
    <xf numFmtId="164" fontId="15" fillId="0" borderId="1" xfId="0" applyNumberFormat="1" applyFont="1" applyBorder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 vertical="top"/>
    </xf>
    <xf numFmtId="166" fontId="8" fillId="0" borderId="0" xfId="0" applyNumberFormat="1" applyFont="1" applyAlignment="1">
      <alignment horizontal="right"/>
    </xf>
    <xf numFmtId="2" fontId="15" fillId="0" borderId="0" xfId="0" applyNumberFormat="1" applyFont="1" applyAlignment="1">
      <alignment horizontal="left" vertical="top" wrapText="1"/>
    </xf>
    <xf numFmtId="0" fontId="15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MVasilieva/Desktop/&#1057;&#1086;&#1083;&#1086;&#1074;&#1082;&#1080;%20&#1057;&#1057;&#1056;%202019/&#1056;&#1048;&#1047;&#1053;&#1048;&#1062;&#1040;%202019/&#1044;%20&#8470;%20264%20&#1057;&#1086;&#1083;&#1086;&#1074;&#1082;&#1080;%20&#1057;&#1084;&#1077;&#1090;&#1099;%20&#1082;&#1086;&#1088;&#1088;&#1077;&#1082;&#1090;&#1080;&#1088;&#1086;&#1074;&#1082;&#1072;%20&#1056;&#1080;&#1079;&#1085;&#1080;&#1094;&#1072;/02-01-06%20&#1042;&#1086;&#1076;&#1086;&#1089;&#1085;&#1072;&#1073;&#1078;&#1077;&#1085;&#1080;&#1077;%20&#1074;&#1086;&#1076;&#1086;&#1086;&#1090;&#1074;&#1077;&#1076;&#1077;&#1085;&#1080;&#1077;%20&#1087;&#1086;&#1078;&#1072;&#1088;&#1086;&#1090;&#1091;&#1096;&#1077;&#1085;&#1080;&#1077;%20&#1085;&#1076;&#1089;%2020%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12 гр. по ФЕР"/>
      <sheetName val="Ведомость объемов работ"/>
      <sheetName val="Source"/>
      <sheetName val="SourceObSm"/>
      <sheetName val="SmtRes"/>
      <sheetName val="EtalonRes"/>
    </sheetNames>
    <sheetDataSet>
      <sheetData sheetId="0" refreshError="1"/>
      <sheetData sheetId="1" refreshError="1"/>
      <sheetData sheetId="2">
        <row r="12">
          <cell r="J12" t="str">
            <v/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1"/>
  <sheetViews>
    <sheetView tabSelected="1" view="pageLayout" topLeftCell="A176" zoomScaleNormal="100" workbookViewId="0">
      <selection activeCell="F146" sqref="D146:H151"/>
    </sheetView>
  </sheetViews>
  <sheetFormatPr defaultRowHeight="13.2" x14ac:dyDescent="0.25"/>
  <cols>
    <col min="1" max="1" width="5.77734375" customWidth="1"/>
    <col min="2" max="2" width="14.44140625" customWidth="1"/>
    <col min="3" max="3" width="40.77734375" customWidth="1"/>
    <col min="4" max="5" width="10.77734375" customWidth="1"/>
    <col min="6" max="9" width="12.77734375" customWidth="1"/>
    <col min="10" max="10" width="8.77734375" customWidth="1"/>
    <col min="11" max="11" width="12.77734375" customWidth="1"/>
    <col min="12" max="12" width="8.77734375" customWidth="1"/>
    <col min="15" max="36" width="0" hidden="1" customWidth="1"/>
  </cols>
  <sheetData>
    <row r="1" spans="1:12" x14ac:dyDescent="0.25">
      <c r="A1" s="8" t="str">
        <f>Source!B1</f>
        <v>Smeta.RU  (495) 974-1589</v>
      </c>
    </row>
    <row r="2" spans="1:12" ht="39.6" customHeight="1" x14ac:dyDescent="0.25">
      <c r="A2" s="9"/>
      <c r="B2" s="65" t="s">
        <v>423</v>
      </c>
      <c r="C2" s="65"/>
      <c r="D2" s="65"/>
      <c r="E2" s="65"/>
      <c r="F2" s="65"/>
      <c r="G2" s="65"/>
      <c r="H2" s="65"/>
      <c r="I2" s="65"/>
      <c r="J2" s="65"/>
      <c r="K2" s="65"/>
      <c r="L2" s="9"/>
    </row>
    <row r="3" spans="1:12" ht="13.8" x14ac:dyDescent="0.25">
      <c r="A3" s="10"/>
      <c r="B3" s="66" t="s">
        <v>375</v>
      </c>
      <c r="C3" s="66"/>
      <c r="D3" s="66"/>
      <c r="E3" s="66"/>
      <c r="F3" s="66"/>
      <c r="G3" s="66"/>
      <c r="H3" s="66"/>
      <c r="I3" s="66"/>
      <c r="J3" s="66"/>
      <c r="K3" s="66"/>
      <c r="L3" s="9"/>
    </row>
    <row r="4" spans="1:12" ht="13.8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5.6" customHeight="1" x14ac:dyDescent="0.3">
      <c r="A5" s="12"/>
      <c r="B5" s="67" t="s">
        <v>435</v>
      </c>
      <c r="C5" s="67"/>
      <c r="D5" s="67"/>
      <c r="E5" s="67"/>
      <c r="F5" s="67"/>
      <c r="G5" s="67"/>
      <c r="H5" s="67"/>
      <c r="I5" s="67"/>
      <c r="J5" s="67"/>
      <c r="K5" s="67"/>
      <c r="L5" s="12"/>
    </row>
    <row r="6" spans="1:12" ht="15.6" x14ac:dyDescent="0.3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2"/>
    </row>
    <row r="7" spans="1:12" ht="17.399999999999999" hidden="1" x14ac:dyDescent="0.3">
      <c r="A7" s="12"/>
      <c r="B7" s="68" t="str">
        <f>IF(Source!G20&lt;&gt;"Новая локальная смета", Source!G20, "")</f>
        <v/>
      </c>
      <c r="C7" s="68"/>
      <c r="D7" s="68"/>
      <c r="E7" s="68"/>
      <c r="F7" s="68"/>
      <c r="G7" s="68"/>
      <c r="H7" s="68"/>
      <c r="I7" s="68"/>
      <c r="J7" s="68"/>
      <c r="K7" s="68"/>
      <c r="L7" s="12"/>
    </row>
    <row r="8" spans="1:12" ht="13.8" hidden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7.399999999999999" customHeight="1" x14ac:dyDescent="0.3">
      <c r="A9" s="11"/>
      <c r="B9" s="73" t="s">
        <v>424</v>
      </c>
      <c r="C9" s="73"/>
      <c r="D9" s="73"/>
      <c r="E9" s="73"/>
      <c r="F9" s="73"/>
      <c r="G9" s="73"/>
      <c r="H9" s="73"/>
      <c r="I9" s="73"/>
      <c r="J9" s="73"/>
      <c r="K9" s="73"/>
      <c r="L9" s="14"/>
    </row>
    <row r="10" spans="1:12" ht="13.8" x14ac:dyDescent="0.25">
      <c r="A10" s="11"/>
      <c r="B10" s="74" t="s">
        <v>376</v>
      </c>
      <c r="C10" s="74"/>
      <c r="D10" s="74"/>
      <c r="E10" s="74"/>
      <c r="F10" s="74"/>
      <c r="G10" s="74"/>
      <c r="H10" s="74"/>
      <c r="I10" s="74"/>
      <c r="J10" s="74"/>
      <c r="K10" s="74"/>
      <c r="L10" s="9"/>
    </row>
    <row r="11" spans="1:12" ht="13.8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3.8" customHeight="1" x14ac:dyDescent="0.25">
      <c r="A12" s="75" t="str">
        <f>CONCATENATE("Основание:ведомость объемов работ ", [1]Source!J12)</f>
        <v xml:space="preserve">Основание:ведомость объемов работ 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</row>
    <row r="13" spans="1:12" ht="13.8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13.8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3.8" x14ac:dyDescent="0.25">
      <c r="A15" s="11"/>
      <c r="B15" s="11"/>
      <c r="C15" s="11"/>
      <c r="D15" s="11"/>
      <c r="E15" s="15"/>
      <c r="F15" s="15"/>
      <c r="G15" s="76" t="s">
        <v>377</v>
      </c>
      <c r="H15" s="76"/>
      <c r="I15" s="76" t="s">
        <v>378</v>
      </c>
      <c r="J15" s="76"/>
      <c r="K15" s="11"/>
      <c r="L15" s="11"/>
    </row>
    <row r="16" spans="1:12" ht="13.8" x14ac:dyDescent="0.25">
      <c r="A16" s="11"/>
      <c r="B16" s="11"/>
      <c r="C16" s="77" t="s">
        <v>379</v>
      </c>
      <c r="D16" s="77"/>
      <c r="E16" s="77"/>
      <c r="F16" s="77"/>
      <c r="G16" s="71">
        <v>4.8159200000000002</v>
      </c>
      <c r="H16" s="71"/>
      <c r="I16" s="71">
        <v>56.16</v>
      </c>
      <c r="J16" s="71"/>
      <c r="K16" s="72" t="s">
        <v>380</v>
      </c>
      <c r="L16" s="72"/>
    </row>
    <row r="17" spans="1:22" ht="13.8" x14ac:dyDescent="0.25">
      <c r="A17" s="11"/>
      <c r="B17" s="11"/>
      <c r="C17" s="70" t="s">
        <v>381</v>
      </c>
      <c r="D17" s="70"/>
      <c r="E17" s="70"/>
      <c r="F17" s="70"/>
      <c r="G17" s="71">
        <v>4.8159200000000002</v>
      </c>
      <c r="H17" s="71"/>
      <c r="I17" s="71"/>
      <c r="J17" s="71"/>
      <c r="K17" s="72" t="s">
        <v>380</v>
      </c>
      <c r="L17" s="72"/>
    </row>
    <row r="18" spans="1:22" ht="13.8" x14ac:dyDescent="0.25">
      <c r="A18" s="11"/>
      <c r="B18" s="11"/>
      <c r="C18" s="70" t="s">
        <v>382</v>
      </c>
      <c r="D18" s="70"/>
      <c r="E18" s="70"/>
      <c r="F18" s="70"/>
      <c r="G18" s="71">
        <v>0</v>
      </c>
      <c r="H18" s="71"/>
      <c r="I18" s="71"/>
      <c r="J18" s="71"/>
      <c r="K18" s="72" t="s">
        <v>380</v>
      </c>
      <c r="L18" s="72"/>
    </row>
    <row r="19" spans="1:22" ht="13.8" x14ac:dyDescent="0.25">
      <c r="A19" s="11"/>
      <c r="B19" s="11"/>
      <c r="C19" s="70" t="s">
        <v>383</v>
      </c>
      <c r="D19" s="70"/>
      <c r="E19" s="70"/>
      <c r="F19" s="70"/>
      <c r="G19" s="71">
        <v>0</v>
      </c>
      <c r="H19" s="71"/>
      <c r="I19" s="71"/>
      <c r="J19" s="71"/>
      <c r="K19" s="72" t="s">
        <v>380</v>
      </c>
      <c r="L19" s="72"/>
    </row>
    <row r="20" spans="1:22" ht="13.8" x14ac:dyDescent="0.25">
      <c r="A20" s="11"/>
      <c r="B20" s="11"/>
      <c r="C20" s="70" t="s">
        <v>384</v>
      </c>
      <c r="D20" s="70"/>
      <c r="E20" s="70"/>
      <c r="F20" s="70"/>
      <c r="G20" s="71">
        <v>0</v>
      </c>
      <c r="H20" s="71"/>
      <c r="I20" s="71"/>
      <c r="J20" s="71"/>
      <c r="K20" s="72" t="s">
        <v>380</v>
      </c>
      <c r="L20" s="72"/>
    </row>
    <row r="21" spans="1:22" ht="13.8" x14ac:dyDescent="0.25">
      <c r="A21" s="11"/>
      <c r="B21" s="11"/>
      <c r="C21" s="77" t="s">
        <v>385</v>
      </c>
      <c r="D21" s="77"/>
      <c r="E21" s="77"/>
      <c r="F21" s="77"/>
      <c r="G21" s="71">
        <v>46.037164999999995</v>
      </c>
      <c r="H21" s="71"/>
      <c r="I21" s="71">
        <f>(Source!F130+Source!F131)</f>
        <v>46.037164999999995</v>
      </c>
      <c r="J21" s="71"/>
      <c r="K21" s="72" t="s">
        <v>386</v>
      </c>
      <c r="L21" s="72"/>
    </row>
    <row r="22" spans="1:22" ht="13.8" x14ac:dyDescent="0.25">
      <c r="A22" s="11"/>
      <c r="B22" s="11"/>
      <c r="C22" s="77" t="s">
        <v>387</v>
      </c>
      <c r="D22" s="77"/>
      <c r="E22" s="77"/>
      <c r="F22" s="77"/>
      <c r="G22" s="71">
        <v>0.45255000000000001</v>
      </c>
      <c r="H22" s="71"/>
      <c r="I22" s="71"/>
      <c r="J22" s="71"/>
      <c r="K22" s="72" t="s">
        <v>380</v>
      </c>
      <c r="L22" s="72"/>
    </row>
    <row r="23" spans="1:22" ht="13.8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22" ht="13.8" x14ac:dyDescent="0.25">
      <c r="A24" s="78" t="s">
        <v>400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</row>
    <row r="25" spans="1:22" ht="55.2" x14ac:dyDescent="0.25">
      <c r="A25" s="16" t="s">
        <v>388</v>
      </c>
      <c r="B25" s="16" t="s">
        <v>389</v>
      </c>
      <c r="C25" s="16" t="s">
        <v>390</v>
      </c>
      <c r="D25" s="16" t="s">
        <v>391</v>
      </c>
      <c r="E25" s="16" t="s">
        <v>392</v>
      </c>
      <c r="F25" s="16" t="s">
        <v>393</v>
      </c>
      <c r="G25" s="16" t="s">
        <v>394</v>
      </c>
      <c r="H25" s="16" t="s">
        <v>395</v>
      </c>
      <c r="I25" s="16" t="s">
        <v>396</v>
      </c>
      <c r="J25" s="16" t="s">
        <v>397</v>
      </c>
      <c r="K25" s="16" t="s">
        <v>398</v>
      </c>
      <c r="L25" s="16" t="s">
        <v>399</v>
      </c>
    </row>
    <row r="26" spans="1:22" ht="13.8" x14ac:dyDescent="0.25">
      <c r="A26" s="17">
        <v>1</v>
      </c>
      <c r="B26" s="17">
        <v>2</v>
      </c>
      <c r="C26" s="17">
        <v>3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>
        <v>11</v>
      </c>
      <c r="L26" s="18">
        <v>12</v>
      </c>
    </row>
    <row r="28" spans="1:22" x14ac:dyDescent="0.25">
      <c r="A28" s="89" t="str">
        <f>CONCATENATE("Раздел: ",IF(Source!G24&lt;&gt;"Новый раздел", Source!G24, ""))</f>
        <v>Раздел: 1.Водоснабжение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</row>
    <row r="29" spans="1:22" ht="39.6" x14ac:dyDescent="0.25">
      <c r="A29" s="30" t="str">
        <f>Source!E28</f>
        <v>1</v>
      </c>
      <c r="B29" s="31" t="s">
        <v>401</v>
      </c>
      <c r="C29" s="31" t="str">
        <f>Source!G28</f>
        <v>Прокладка трубопроводов отопления и водоснабжения из стальных электросварных труб диаметром 50 мм</v>
      </c>
      <c r="D29" s="32" t="str">
        <f>Source!H28</f>
        <v>100 м</v>
      </c>
      <c r="E29" s="33">
        <f>Source!I28</f>
        <v>0.46</v>
      </c>
      <c r="F29" s="34">
        <f>Source!AL28+Source!AM28+Source!AO28</f>
        <v>715.15000000000009</v>
      </c>
      <c r="G29" s="26"/>
      <c r="H29" s="35"/>
      <c r="I29" s="26" t="str">
        <f>Source!BO28</f>
        <v/>
      </c>
      <c r="J29" s="26"/>
      <c r="K29" s="35"/>
      <c r="L29" s="33"/>
      <c r="S29">
        <f>ROUND((Source!FX28/100)*((ROUND(Source!AF28*Source!I28, 2)+ROUND(Source!AE28*Source!I28, 2))), 2)</f>
        <v>387.55</v>
      </c>
      <c r="T29">
        <f>Source!X28</f>
        <v>388.83</v>
      </c>
      <c r="U29">
        <f>ROUND((Source!FY28/100)*((ROUND(Source!AF28*Source!I28, 2)+ROUND(Source!AE28*Source!I28, 2))), 2)</f>
        <v>226.71</v>
      </c>
      <c r="V29">
        <f>Source!Y28</f>
        <v>228.16</v>
      </c>
    </row>
    <row r="30" spans="1:22" x14ac:dyDescent="0.25">
      <c r="A30" s="36"/>
      <c r="B30" s="36"/>
      <c r="C30" s="19" t="str">
        <f>"Объем: "&amp;Source!I28&amp;"=46/"&amp;"100"</f>
        <v>Объем: 0,46=46/100</v>
      </c>
      <c r="D30" s="36"/>
      <c r="E30" s="36"/>
      <c r="F30" s="36"/>
      <c r="G30" s="36"/>
      <c r="H30" s="36"/>
      <c r="I30" s="36"/>
      <c r="J30" s="36"/>
      <c r="K30" s="36"/>
      <c r="L30" s="36"/>
    </row>
    <row r="31" spans="1:22" x14ac:dyDescent="0.25">
      <c r="A31" s="30"/>
      <c r="B31" s="31"/>
      <c r="C31" s="31" t="s">
        <v>402</v>
      </c>
      <c r="D31" s="32"/>
      <c r="E31" s="33"/>
      <c r="F31" s="34">
        <f>Source!AO28</f>
        <v>593.70000000000005</v>
      </c>
      <c r="G31" s="26" t="str">
        <f>Source!DG28</f>
        <v>)*1,15</v>
      </c>
      <c r="H31" s="35">
        <f>ROUND(Source!AF28*Source!I28, 2)</f>
        <v>314.07</v>
      </c>
      <c r="I31" s="26"/>
      <c r="J31" s="26">
        <f>IF(Source!BA28&lt;&gt; 0, Source!BA28, 1)</f>
        <v>1</v>
      </c>
      <c r="K31" s="35">
        <f>Source!S28</f>
        <v>314.07</v>
      </c>
      <c r="L31" s="33"/>
      <c r="R31">
        <f>H31</f>
        <v>314.07</v>
      </c>
    </row>
    <row r="32" spans="1:22" x14ac:dyDescent="0.25">
      <c r="A32" s="30"/>
      <c r="B32" s="31"/>
      <c r="C32" s="31" t="s">
        <v>109</v>
      </c>
      <c r="D32" s="32"/>
      <c r="E32" s="33"/>
      <c r="F32" s="34">
        <f>Source!AM28</f>
        <v>97.51</v>
      </c>
      <c r="G32" s="26" t="str">
        <f>Source!DE28</f>
        <v>)*1,25</v>
      </c>
      <c r="H32" s="35">
        <f>ROUND(Source!AD28*Source!I28, 2)</f>
        <v>56.07</v>
      </c>
      <c r="I32" s="26"/>
      <c r="J32" s="26">
        <f>IF(Source!BB28&lt;&gt; 0, Source!BB28, 1)</f>
        <v>1</v>
      </c>
      <c r="K32" s="35">
        <f>Source!Q28</f>
        <v>56.07</v>
      </c>
      <c r="L32" s="33"/>
    </row>
    <row r="33" spans="1:26" x14ac:dyDescent="0.25">
      <c r="A33" s="30"/>
      <c r="B33" s="31"/>
      <c r="C33" s="31" t="s">
        <v>403</v>
      </c>
      <c r="D33" s="32"/>
      <c r="E33" s="33"/>
      <c r="F33" s="34">
        <f>Source!AN28</f>
        <v>12.66</v>
      </c>
      <c r="G33" s="26" t="str">
        <f>Source!DF28</f>
        <v>)*1,25</v>
      </c>
      <c r="H33" s="37">
        <f>ROUND(Source!AE28*Source!I28, 2)</f>
        <v>7.28</v>
      </c>
      <c r="I33" s="26"/>
      <c r="J33" s="26">
        <f>IF(Source!BS28&lt;&gt; 0, Source!BS28, 1)</f>
        <v>1</v>
      </c>
      <c r="K33" s="37">
        <f>Source!R28</f>
        <v>7.28</v>
      </c>
      <c r="L33" s="33"/>
      <c r="R33">
        <f>H33</f>
        <v>7.28</v>
      </c>
    </row>
    <row r="34" spans="1:26" x14ac:dyDescent="0.25">
      <c r="A34" s="30"/>
      <c r="B34" s="31"/>
      <c r="C34" s="31" t="s">
        <v>404</v>
      </c>
      <c r="D34" s="32"/>
      <c r="E34" s="33"/>
      <c r="F34" s="34">
        <f>Source!AL28</f>
        <v>23.94</v>
      </c>
      <c r="G34" s="26" t="str">
        <f>Source!DD28</f>
        <v/>
      </c>
      <c r="H34" s="35">
        <f>ROUND(Source!AC28*Source!I28, 2)</f>
        <v>11.01</v>
      </c>
      <c r="I34" s="26"/>
      <c r="J34" s="26">
        <f>IF(Source!BC28&lt;&gt; 0, Source!BC28, 1)</f>
        <v>1</v>
      </c>
      <c r="K34" s="35">
        <f>Source!P28</f>
        <v>11.01</v>
      </c>
      <c r="L34" s="33"/>
    </row>
    <row r="35" spans="1:26" x14ac:dyDescent="0.25">
      <c r="A35" s="30"/>
      <c r="B35" s="31"/>
      <c r="C35" s="31" t="s">
        <v>405</v>
      </c>
      <c r="D35" s="32" t="s">
        <v>406</v>
      </c>
      <c r="E35" s="33">
        <f>Source!BZ28</f>
        <v>134</v>
      </c>
      <c r="F35" s="81" t="str">
        <f>CONCATENATE(" )", Source!DL28, Source!FT28, "=", Source!FX28)</f>
        <v xml:space="preserve"> )*0,9=120,6</v>
      </c>
      <c r="G35" s="82"/>
      <c r="H35" s="35">
        <f>SUM(S29:S37)</f>
        <v>387.55</v>
      </c>
      <c r="I35" s="26"/>
      <c r="J35" s="38">
        <f>Source!AT28</f>
        <v>121</v>
      </c>
      <c r="K35" s="35">
        <f>SUM(T29:T37)</f>
        <v>388.83</v>
      </c>
      <c r="L35" s="33"/>
    </row>
    <row r="36" spans="1:26" x14ac:dyDescent="0.25">
      <c r="A36" s="30"/>
      <c r="B36" s="31"/>
      <c r="C36" s="31" t="s">
        <v>407</v>
      </c>
      <c r="D36" s="32" t="s">
        <v>406</v>
      </c>
      <c r="E36" s="33">
        <f>Source!CA28</f>
        <v>83</v>
      </c>
      <c r="F36" s="81" t="str">
        <f>CONCATENATE(" )", Source!DM28, Source!FU28, "=", Source!FY28)</f>
        <v xml:space="preserve"> )*0,85=70,55</v>
      </c>
      <c r="G36" s="82"/>
      <c r="H36" s="35">
        <f>SUM(U29:U37)</f>
        <v>226.71</v>
      </c>
      <c r="I36" s="26"/>
      <c r="J36" s="38">
        <f>Source!AU28</f>
        <v>71</v>
      </c>
      <c r="K36" s="35">
        <f>SUM(V29:V37)</f>
        <v>228.16</v>
      </c>
      <c r="L36" s="33"/>
    </row>
    <row r="37" spans="1:26" x14ac:dyDescent="0.25">
      <c r="A37" s="39"/>
      <c r="B37" s="40"/>
      <c r="C37" s="40" t="s">
        <v>408</v>
      </c>
      <c r="D37" s="41" t="s">
        <v>409</v>
      </c>
      <c r="E37" s="42">
        <f>Source!AQ28</f>
        <v>60.83</v>
      </c>
      <c r="F37" s="43"/>
      <c r="G37" s="44" t="str">
        <f>Source!DI28</f>
        <v>)*1,15</v>
      </c>
      <c r="H37" s="45"/>
      <c r="I37" s="44"/>
      <c r="J37" s="44"/>
      <c r="K37" s="45"/>
      <c r="L37" s="45">
        <f>Source!U28</f>
        <v>32.179070000000003</v>
      </c>
    </row>
    <row r="38" spans="1:26" x14ac:dyDescent="0.25">
      <c r="A38" s="36"/>
      <c r="B38" s="36"/>
      <c r="C38" s="36"/>
      <c r="D38" s="36"/>
      <c r="E38" s="36"/>
      <c r="F38" s="36"/>
      <c r="G38" s="83">
        <f>H31+H32+H34+H35+H36</f>
        <v>995.41000000000008</v>
      </c>
      <c r="H38" s="83"/>
      <c r="I38" s="36"/>
      <c r="J38" s="83">
        <f>K31+K32+K34+K35+K36</f>
        <v>998.14</v>
      </c>
      <c r="K38" s="83"/>
      <c r="L38" s="46">
        <f>Source!U28</f>
        <v>32.179070000000003</v>
      </c>
      <c r="O38" s="20">
        <f>G38</f>
        <v>995.41000000000008</v>
      </c>
      <c r="P38" s="20">
        <f>J38</f>
        <v>998.14</v>
      </c>
      <c r="Q38" s="20">
        <f>L38</f>
        <v>32.179070000000003</v>
      </c>
      <c r="W38">
        <f>IF(Source!BI28&lt;=1,H31+H32+H34+H35+H36, 0)</f>
        <v>995.41000000000008</v>
      </c>
      <c r="X38">
        <f>IF(Source!BI28=2,H31+H32+H34+H35+H36, 0)</f>
        <v>0</v>
      </c>
      <c r="Y38">
        <f>IF(Source!BI28=3,H31+H32+H34+H35+H36, 0)</f>
        <v>0</v>
      </c>
      <c r="Z38">
        <f>IF(Source!BI28=4,H31+H32+H34+H35+H36, 0)</f>
        <v>0</v>
      </c>
    </row>
    <row r="39" spans="1:26" ht="52.8" x14ac:dyDescent="0.25">
      <c r="A39" s="39" t="str">
        <f>Source!E29</f>
        <v>2</v>
      </c>
      <c r="B39" s="40" t="str">
        <f>Source!F29</f>
        <v>23.3.03.02-0029</v>
      </c>
      <c r="C39" s="40" t="str">
        <f>Source!G29</f>
        <v>Трубы стальные бесшовные, горячедеформированные со снятой фаской из стали марок 15, 20, 25, наружным диаметром 57 мм, толщина стенки 3 мм</v>
      </c>
      <c r="D39" s="41" t="str">
        <f>Source!H29</f>
        <v>м</v>
      </c>
      <c r="E39" s="42">
        <f>Source!I29</f>
        <v>46</v>
      </c>
      <c r="F39" s="43">
        <f>Source!AL29</f>
        <v>36.590000000000003</v>
      </c>
      <c r="G39" s="44" t="str">
        <f>Source!DD29</f>
        <v/>
      </c>
      <c r="H39" s="45">
        <f>ROUND(Source!AC29*Source!I29, 2)</f>
        <v>1683.14</v>
      </c>
      <c r="I39" s="44" t="str">
        <f>Source!BO29</f>
        <v/>
      </c>
      <c r="J39" s="44">
        <f>IF(Source!BC29&lt;&gt; 0, Source!BC29, 1)</f>
        <v>1</v>
      </c>
      <c r="K39" s="45">
        <f>Source!P29</f>
        <v>1683.14</v>
      </c>
      <c r="L39" s="42"/>
      <c r="S39">
        <f>ROUND((Source!FX29/100)*((ROUND(Source!AF29*Source!I29, 2)+ROUND(Source!AE29*Source!I29, 2))), 2)</f>
        <v>0</v>
      </c>
      <c r="T39">
        <f>Source!X29</f>
        <v>0</v>
      </c>
      <c r="U39">
        <f>ROUND((Source!FY29/100)*((ROUND(Source!AF29*Source!I29, 2)+ROUND(Source!AE29*Source!I29, 2))), 2)</f>
        <v>0</v>
      </c>
      <c r="V39">
        <f>Source!Y29</f>
        <v>0</v>
      </c>
    </row>
    <row r="40" spans="1:26" x14ac:dyDescent="0.25">
      <c r="A40" s="36"/>
      <c r="B40" s="36"/>
      <c r="C40" s="36"/>
      <c r="D40" s="36"/>
      <c r="E40" s="36"/>
      <c r="F40" s="36"/>
      <c r="G40" s="83">
        <f>H39</f>
        <v>1683.14</v>
      </c>
      <c r="H40" s="83"/>
      <c r="I40" s="36"/>
      <c r="J40" s="83">
        <f>K39</f>
        <v>1683.14</v>
      </c>
      <c r="K40" s="83"/>
      <c r="L40" s="46">
        <f>Source!U29</f>
        <v>0</v>
      </c>
      <c r="O40" s="20">
        <f>G40</f>
        <v>1683.14</v>
      </c>
      <c r="P40" s="20">
        <f>J40</f>
        <v>1683.14</v>
      </c>
      <c r="Q40" s="20">
        <f>L40</f>
        <v>0</v>
      </c>
      <c r="W40">
        <f>IF(Source!BI29&lt;=1,H39, 0)</f>
        <v>1683.14</v>
      </c>
      <c r="X40">
        <f>IF(Source!BI29=2,H39, 0)</f>
        <v>0</v>
      </c>
      <c r="Y40">
        <f>IF(Source!BI29=3,H39, 0)</f>
        <v>0</v>
      </c>
      <c r="Z40">
        <f>IF(Source!BI29=4,H39, 0)</f>
        <v>0</v>
      </c>
    </row>
    <row r="41" spans="1:26" ht="52.8" x14ac:dyDescent="0.25">
      <c r="A41" s="39" t="str">
        <f>Source!E30</f>
        <v>3</v>
      </c>
      <c r="B41" s="40" t="str">
        <f>Source!F30</f>
        <v>23.8.04.12-0211</v>
      </c>
      <c r="C41" s="40" t="str">
        <f>Source!G30</f>
        <v>Тройники стальные равнопроходные бесшовные приварные (ГОСТ 17376-01), наружным диаметром 57 мм, толщиной стенки 3,0 мм</v>
      </c>
      <c r="D41" s="41" t="str">
        <f>Source!H30</f>
        <v>шт.</v>
      </c>
      <c r="E41" s="42">
        <f>Source!I30</f>
        <v>1</v>
      </c>
      <c r="F41" s="43">
        <f>Source!AL30</f>
        <v>56.29</v>
      </c>
      <c r="G41" s="44" t="str">
        <f>Source!DD30</f>
        <v/>
      </c>
      <c r="H41" s="45">
        <f>ROUND(Source!AC30*Source!I30, 2)</f>
        <v>56.29</v>
      </c>
      <c r="I41" s="44" t="str">
        <f>Source!BO30</f>
        <v/>
      </c>
      <c r="J41" s="44">
        <f>IF(Source!BC30&lt;&gt; 0, Source!BC30, 1)</f>
        <v>1</v>
      </c>
      <c r="K41" s="45">
        <f>Source!P30</f>
        <v>56.29</v>
      </c>
      <c r="L41" s="42"/>
      <c r="S41">
        <f>ROUND((Source!FX30/100)*((ROUND(Source!AF30*Source!I30, 2)+ROUND(Source!AE30*Source!I30, 2))), 2)</f>
        <v>0</v>
      </c>
      <c r="T41">
        <f>Source!X30</f>
        <v>0</v>
      </c>
      <c r="U41">
        <f>ROUND((Source!FY30/100)*((ROUND(Source!AF30*Source!I30, 2)+ROUND(Source!AE30*Source!I30, 2))), 2)</f>
        <v>0</v>
      </c>
      <c r="V41">
        <f>Source!Y30</f>
        <v>0</v>
      </c>
    </row>
    <row r="42" spans="1:26" x14ac:dyDescent="0.25">
      <c r="A42" s="36"/>
      <c r="B42" s="36"/>
      <c r="C42" s="36"/>
      <c r="D42" s="36"/>
      <c r="E42" s="36"/>
      <c r="F42" s="36"/>
      <c r="G42" s="83">
        <f>H41</f>
        <v>56.29</v>
      </c>
      <c r="H42" s="83"/>
      <c r="I42" s="36"/>
      <c r="J42" s="83">
        <f>K41</f>
        <v>56.29</v>
      </c>
      <c r="K42" s="83"/>
      <c r="L42" s="46">
        <f>Source!U30</f>
        <v>0</v>
      </c>
      <c r="O42" s="20">
        <f>G42</f>
        <v>56.29</v>
      </c>
      <c r="P42" s="20">
        <f>J42</f>
        <v>56.29</v>
      </c>
      <c r="Q42" s="20">
        <f>L42</f>
        <v>0</v>
      </c>
      <c r="W42">
        <f>IF(Source!BI30&lt;=1,H41, 0)</f>
        <v>56.29</v>
      </c>
      <c r="X42">
        <f>IF(Source!BI30=2,H41, 0)</f>
        <v>0</v>
      </c>
      <c r="Y42">
        <f>IF(Source!BI30=3,H41, 0)</f>
        <v>0</v>
      </c>
      <c r="Z42">
        <f>IF(Source!BI30=4,H41, 0)</f>
        <v>0</v>
      </c>
    </row>
    <row r="43" spans="1:26" ht="52.8" x14ac:dyDescent="0.25">
      <c r="A43" s="39" t="str">
        <f>Source!E31</f>
        <v>4</v>
      </c>
      <c r="B43" s="40" t="str">
        <f>Source!F31</f>
        <v>23.8.04.06-0311</v>
      </c>
      <c r="C43" s="40" t="str">
        <f>Source!G31</f>
        <v>Отводы стальные крутоизогнутые бесшовные приварные (ГОСТ 17375-01) 90 град., наружным диаметром 57 мм, толщиной стенки 3,0 мм</v>
      </c>
      <c r="D43" s="41" t="str">
        <f>Source!H31</f>
        <v>шт.</v>
      </c>
      <c r="E43" s="42">
        <f>Source!I31</f>
        <v>4</v>
      </c>
      <c r="F43" s="43">
        <f>Source!AL31</f>
        <v>8.64</v>
      </c>
      <c r="G43" s="44" t="str">
        <f>Source!DD31</f>
        <v/>
      </c>
      <c r="H43" s="45">
        <f>ROUND(Source!AC31*Source!I31, 2)</f>
        <v>34.56</v>
      </c>
      <c r="I43" s="44" t="str">
        <f>Source!BO31</f>
        <v/>
      </c>
      <c r="J43" s="44">
        <f>IF(Source!BC31&lt;&gt; 0, Source!BC31, 1)</f>
        <v>1</v>
      </c>
      <c r="K43" s="45">
        <f>Source!P31</f>
        <v>34.56</v>
      </c>
      <c r="L43" s="42"/>
      <c r="S43">
        <f>ROUND((Source!FX31/100)*((ROUND(Source!AF31*Source!I31, 2)+ROUND(Source!AE31*Source!I31, 2))), 2)</f>
        <v>0</v>
      </c>
      <c r="T43">
        <f>Source!X31</f>
        <v>0</v>
      </c>
      <c r="U43">
        <f>ROUND((Source!FY31/100)*((ROUND(Source!AF31*Source!I31, 2)+ROUND(Source!AE31*Source!I31, 2))), 2)</f>
        <v>0</v>
      </c>
      <c r="V43">
        <f>Source!Y31</f>
        <v>0</v>
      </c>
    </row>
    <row r="44" spans="1:26" x14ac:dyDescent="0.25">
      <c r="A44" s="36"/>
      <c r="B44" s="36"/>
      <c r="C44" s="36"/>
      <c r="D44" s="36"/>
      <c r="E44" s="36"/>
      <c r="F44" s="36"/>
      <c r="G44" s="83">
        <f>H43</f>
        <v>34.56</v>
      </c>
      <c r="H44" s="83"/>
      <c r="I44" s="36"/>
      <c r="J44" s="83">
        <f>K43</f>
        <v>34.56</v>
      </c>
      <c r="K44" s="83"/>
      <c r="L44" s="46">
        <f>Source!U31</f>
        <v>0</v>
      </c>
      <c r="O44" s="20">
        <f>G44</f>
        <v>34.56</v>
      </c>
      <c r="P44" s="20">
        <f>J44</f>
        <v>34.56</v>
      </c>
      <c r="Q44" s="20">
        <f>L44</f>
        <v>0</v>
      </c>
      <c r="W44">
        <f>IF(Source!BI31&lt;=1,H43, 0)</f>
        <v>34.56</v>
      </c>
      <c r="X44">
        <f>IF(Source!BI31=2,H43, 0)</f>
        <v>0</v>
      </c>
      <c r="Y44">
        <f>IF(Source!BI31=3,H43, 0)</f>
        <v>0</v>
      </c>
      <c r="Z44">
        <f>IF(Source!BI31=4,H43, 0)</f>
        <v>0</v>
      </c>
    </row>
    <row r="45" spans="1:26" ht="39.6" x14ac:dyDescent="0.25">
      <c r="A45" s="30" t="str">
        <f>Source!E32</f>
        <v>5</v>
      </c>
      <c r="B45" s="31" t="str">
        <f>Source!F32</f>
        <v>23.1.02.06-0039</v>
      </c>
      <c r="C45" s="31" t="str">
        <f>Source!G32</f>
        <v>Хомут металлический с шурупом и резиновым профилем для крепления трубопроводов диаметром 74-80 мм</v>
      </c>
      <c r="D45" s="32" t="str">
        <f>Source!H32</f>
        <v>10 шт.</v>
      </c>
      <c r="E45" s="33">
        <f>Source!I32</f>
        <v>5</v>
      </c>
      <c r="F45" s="34">
        <f>Source!AL32</f>
        <v>111</v>
      </c>
      <c r="G45" s="26" t="str">
        <f>Source!DD32</f>
        <v/>
      </c>
      <c r="H45" s="35">
        <f>ROUND(Source!AC32*Source!I32, 2)</f>
        <v>555</v>
      </c>
      <c r="I45" s="26" t="str">
        <f>Source!BO32</f>
        <v/>
      </c>
      <c r="J45" s="26">
        <f>IF(Source!BC32&lt;&gt; 0, Source!BC32, 1)</f>
        <v>1</v>
      </c>
      <c r="K45" s="35">
        <f>Source!P32</f>
        <v>555</v>
      </c>
      <c r="L45" s="33"/>
      <c r="S45">
        <f>ROUND((Source!FX32/100)*((ROUND(Source!AF32*Source!I32, 2)+ROUND(Source!AE32*Source!I32, 2))), 2)</f>
        <v>0</v>
      </c>
      <c r="T45">
        <f>Source!X32</f>
        <v>0</v>
      </c>
      <c r="U45">
        <f>ROUND((Source!FY32/100)*((ROUND(Source!AF32*Source!I32, 2)+ROUND(Source!AE32*Source!I32, 2))), 2)</f>
        <v>0</v>
      </c>
      <c r="V45">
        <f>Source!Y32</f>
        <v>0</v>
      </c>
    </row>
    <row r="46" spans="1:26" x14ac:dyDescent="0.25">
      <c r="A46" s="47"/>
      <c r="B46" s="47"/>
      <c r="C46" s="22" t="str">
        <f>"Объем: "&amp;Source!I32&amp;"=50/"&amp;"10"</f>
        <v>Объем: 5=50/10</v>
      </c>
      <c r="D46" s="47"/>
      <c r="E46" s="47"/>
      <c r="F46" s="47"/>
      <c r="G46" s="47"/>
      <c r="H46" s="47"/>
      <c r="I46" s="47"/>
      <c r="J46" s="47"/>
      <c r="K46" s="47"/>
      <c r="L46" s="47"/>
    </row>
    <row r="47" spans="1:26" x14ac:dyDescent="0.25">
      <c r="A47" s="36"/>
      <c r="B47" s="36"/>
      <c r="C47" s="36"/>
      <c r="D47" s="36"/>
      <c r="E47" s="36"/>
      <c r="F47" s="36"/>
      <c r="G47" s="83">
        <f>H45</f>
        <v>555</v>
      </c>
      <c r="H47" s="83"/>
      <c r="I47" s="36"/>
      <c r="J47" s="83">
        <f>K45</f>
        <v>555</v>
      </c>
      <c r="K47" s="83"/>
      <c r="L47" s="46">
        <f>Source!U32</f>
        <v>0</v>
      </c>
      <c r="O47" s="20">
        <f>G47</f>
        <v>555</v>
      </c>
      <c r="P47" s="20">
        <f>J47</f>
        <v>555</v>
      </c>
      <c r="Q47" s="20">
        <f>L47</f>
        <v>0</v>
      </c>
      <c r="W47">
        <f>IF(Source!BI32&lt;=1,H45, 0)</f>
        <v>555</v>
      </c>
      <c r="X47">
        <f>IF(Source!BI32=2,H45, 0)</f>
        <v>0</v>
      </c>
      <c r="Y47">
        <f>IF(Source!BI32=3,H45, 0)</f>
        <v>0</v>
      </c>
      <c r="Z47">
        <f>IF(Source!BI32=4,H45, 0)</f>
        <v>0</v>
      </c>
    </row>
    <row r="48" spans="1:26" x14ac:dyDescent="0.25">
      <c r="A48" s="30" t="str">
        <f>Source!E33</f>
        <v>6</v>
      </c>
      <c r="B48" s="31" t="str">
        <f>Source!F33</f>
        <v>01.7.15.01-0036</v>
      </c>
      <c r="C48" s="31" t="str">
        <f>Source!G33</f>
        <v>Анкер забивной М8</v>
      </c>
      <c r="D48" s="32" t="str">
        <f>Source!H33</f>
        <v>100 шт.</v>
      </c>
      <c r="E48" s="33">
        <f>Source!I33</f>
        <v>0.5</v>
      </c>
      <c r="F48" s="34">
        <f>Source!AL33</f>
        <v>63</v>
      </c>
      <c r="G48" s="26" t="str">
        <f>Source!DD33</f>
        <v/>
      </c>
      <c r="H48" s="35">
        <f>ROUND(Source!AC33*Source!I33, 2)</f>
        <v>31.5</v>
      </c>
      <c r="I48" s="26" t="str">
        <f>Source!BO33</f>
        <v/>
      </c>
      <c r="J48" s="26">
        <f>IF(Source!BC33&lt;&gt; 0, Source!BC33, 1)</f>
        <v>1</v>
      </c>
      <c r="K48" s="35">
        <f>Source!P33</f>
        <v>31.5</v>
      </c>
      <c r="L48" s="33"/>
      <c r="S48">
        <f>ROUND((Source!FX33/100)*((ROUND(Source!AF33*Source!I33, 2)+ROUND(Source!AE33*Source!I33, 2))), 2)</f>
        <v>0</v>
      </c>
      <c r="T48">
        <f>Source!X33</f>
        <v>0</v>
      </c>
      <c r="U48">
        <f>ROUND((Source!FY33/100)*((ROUND(Source!AF33*Source!I33, 2)+ROUND(Source!AE33*Source!I33, 2))), 2)</f>
        <v>0</v>
      </c>
      <c r="V48">
        <f>Source!Y33</f>
        <v>0</v>
      </c>
    </row>
    <row r="49" spans="1:26" x14ac:dyDescent="0.25">
      <c r="A49" s="47"/>
      <c r="B49" s="47"/>
      <c r="C49" s="22" t="str">
        <f>"Объем: "&amp;Source!I33&amp;"=50/"&amp;"100"</f>
        <v>Объем: 0,5=50/100</v>
      </c>
      <c r="D49" s="47"/>
      <c r="E49" s="47"/>
      <c r="F49" s="47"/>
      <c r="G49" s="47"/>
      <c r="H49" s="47"/>
      <c r="I49" s="47"/>
      <c r="J49" s="47"/>
      <c r="K49" s="47"/>
      <c r="L49" s="47"/>
    </row>
    <row r="50" spans="1:26" x14ac:dyDescent="0.25">
      <c r="A50" s="36"/>
      <c r="B50" s="36"/>
      <c r="C50" s="36"/>
      <c r="D50" s="36"/>
      <c r="E50" s="36"/>
      <c r="F50" s="36"/>
      <c r="G50" s="83">
        <f>H48</f>
        <v>31.5</v>
      </c>
      <c r="H50" s="83"/>
      <c r="I50" s="36"/>
      <c r="J50" s="83">
        <f>K48</f>
        <v>31.5</v>
      </c>
      <c r="K50" s="83"/>
      <c r="L50" s="46">
        <f>Source!U33</f>
        <v>0</v>
      </c>
      <c r="O50" s="20">
        <f>G50</f>
        <v>31.5</v>
      </c>
      <c r="P50" s="20">
        <f>J50</f>
        <v>31.5</v>
      </c>
      <c r="Q50" s="20">
        <f>L50</f>
        <v>0</v>
      </c>
      <c r="W50">
        <f>IF(Source!BI33&lt;=1,H48, 0)</f>
        <v>31.5</v>
      </c>
      <c r="X50">
        <f>IF(Source!BI33=2,H48, 0)</f>
        <v>0</v>
      </c>
      <c r="Y50">
        <f>IF(Source!BI33=3,H48, 0)</f>
        <v>0</v>
      </c>
      <c r="Z50">
        <f>IF(Source!BI33=4,H48, 0)</f>
        <v>0</v>
      </c>
    </row>
    <row r="51" spans="1:26" ht="39.6" x14ac:dyDescent="0.25">
      <c r="A51" s="30" t="str">
        <f>Source!E34</f>
        <v>7</v>
      </c>
      <c r="B51" s="31" t="s">
        <v>410</v>
      </c>
      <c r="C51" s="31" t="str">
        <f>Source!G34</f>
        <v>Гидравлическое испытание трубопроводов систем отопления, водопровода и горячего водоснабжения диаметром до 50 мм</v>
      </c>
      <c r="D51" s="32" t="str">
        <f>Source!H34</f>
        <v>100 м</v>
      </c>
      <c r="E51" s="33">
        <f>Source!I34</f>
        <v>0.46</v>
      </c>
      <c r="F51" s="34">
        <f>Source!AL34+Source!AM34+Source!AO34</f>
        <v>107.12</v>
      </c>
      <c r="G51" s="26"/>
      <c r="H51" s="35"/>
      <c r="I51" s="26" t="str">
        <f>Source!BO34</f>
        <v/>
      </c>
      <c r="J51" s="26"/>
      <c r="K51" s="35"/>
      <c r="L51" s="33"/>
      <c r="S51">
        <f>ROUND((Source!FX34/100)*((ROUND(Source!AF34*Source!I34, 2)+ROUND(Source!AE34*Source!I34, 2))), 2)</f>
        <v>37.21</v>
      </c>
      <c r="T51">
        <f>Source!X34</f>
        <v>37.33</v>
      </c>
      <c r="U51">
        <f>ROUND((Source!FY34/100)*((ROUND(Source!AF34*Source!I34, 2)+ROUND(Source!AE34*Source!I34, 2))), 2)</f>
        <v>21.76</v>
      </c>
      <c r="V51">
        <f>Source!Y34</f>
        <v>21.9</v>
      </c>
    </row>
    <row r="52" spans="1:26" x14ac:dyDescent="0.25">
      <c r="A52" s="36"/>
      <c r="B52" s="36"/>
      <c r="C52" s="19" t="str">
        <f>"Объем: "&amp;Source!I34&amp;"=46/"&amp;"100"</f>
        <v>Объем: 0,46=46/100</v>
      </c>
      <c r="D52" s="36"/>
      <c r="E52" s="36"/>
      <c r="F52" s="36"/>
      <c r="G52" s="36"/>
      <c r="H52" s="36"/>
      <c r="I52" s="36"/>
      <c r="J52" s="36"/>
      <c r="K52" s="36"/>
      <c r="L52" s="36"/>
    </row>
    <row r="53" spans="1:26" x14ac:dyDescent="0.25">
      <c r="A53" s="30"/>
      <c r="B53" s="31"/>
      <c r="C53" s="31" t="s">
        <v>402</v>
      </c>
      <c r="D53" s="32"/>
      <c r="E53" s="33"/>
      <c r="F53" s="34">
        <f>Source!AO34</f>
        <v>58.32</v>
      </c>
      <c r="G53" s="26" t="str">
        <f>Source!DG34</f>
        <v>)*1,15</v>
      </c>
      <c r="H53" s="35">
        <f>ROUND(Source!AF34*Source!I34, 2)</f>
        <v>30.85</v>
      </c>
      <c r="I53" s="26"/>
      <c r="J53" s="26">
        <f>IF(Source!BA34&lt;&gt; 0, Source!BA34, 1)</f>
        <v>1</v>
      </c>
      <c r="K53" s="35">
        <f>Source!S34</f>
        <v>30.85</v>
      </c>
      <c r="L53" s="33"/>
      <c r="R53">
        <f>H53</f>
        <v>30.85</v>
      </c>
    </row>
    <row r="54" spans="1:26" x14ac:dyDescent="0.25">
      <c r="A54" s="30"/>
      <c r="B54" s="31"/>
      <c r="C54" s="31" t="s">
        <v>109</v>
      </c>
      <c r="D54" s="32"/>
      <c r="E54" s="33"/>
      <c r="F54" s="34">
        <f>Source!AM34</f>
        <v>44.51</v>
      </c>
      <c r="G54" s="26" t="str">
        <f>Source!DE34</f>
        <v>)*1,25</v>
      </c>
      <c r="H54" s="35">
        <f>ROUND(Source!AD34*Source!I34, 2)</f>
        <v>25.59</v>
      </c>
      <c r="I54" s="26"/>
      <c r="J54" s="26">
        <f>IF(Source!BB34&lt;&gt; 0, Source!BB34, 1)</f>
        <v>1</v>
      </c>
      <c r="K54" s="35">
        <f>Source!Q34</f>
        <v>25.59</v>
      </c>
      <c r="L54" s="33"/>
    </row>
    <row r="55" spans="1:26" x14ac:dyDescent="0.25">
      <c r="A55" s="30"/>
      <c r="B55" s="31"/>
      <c r="C55" s="31" t="s">
        <v>404</v>
      </c>
      <c r="D55" s="32"/>
      <c r="E55" s="33"/>
      <c r="F55" s="34">
        <f>Source!AL34</f>
        <v>4.29</v>
      </c>
      <c r="G55" s="26" t="str">
        <f>Source!DD34</f>
        <v/>
      </c>
      <c r="H55" s="35">
        <f>ROUND(Source!AC34*Source!I34, 2)</f>
        <v>1.97</v>
      </c>
      <c r="I55" s="26"/>
      <c r="J55" s="26">
        <f>IF(Source!BC34&lt;&gt; 0, Source!BC34, 1)</f>
        <v>1</v>
      </c>
      <c r="K55" s="35">
        <f>Source!P34</f>
        <v>1.97</v>
      </c>
      <c r="L55" s="33"/>
    </row>
    <row r="56" spans="1:26" x14ac:dyDescent="0.25">
      <c r="A56" s="30"/>
      <c r="B56" s="31"/>
      <c r="C56" s="31" t="s">
        <v>405</v>
      </c>
      <c r="D56" s="32" t="s">
        <v>406</v>
      </c>
      <c r="E56" s="33">
        <f>Source!BZ34</f>
        <v>134</v>
      </c>
      <c r="F56" s="81" t="str">
        <f>CONCATENATE(" )", Source!DL34, Source!FT34, "=", Source!FX34)</f>
        <v xml:space="preserve"> )*0,9=120,6</v>
      </c>
      <c r="G56" s="82"/>
      <c r="H56" s="35">
        <f>SUM(S51:S58)</f>
        <v>37.21</v>
      </c>
      <c r="I56" s="26"/>
      <c r="J56" s="38">
        <f>Source!AT34</f>
        <v>121</v>
      </c>
      <c r="K56" s="35">
        <f>SUM(T51:T58)</f>
        <v>37.33</v>
      </c>
      <c r="L56" s="33"/>
    </row>
    <row r="57" spans="1:26" x14ac:dyDescent="0.25">
      <c r="A57" s="30"/>
      <c r="B57" s="31"/>
      <c r="C57" s="31" t="s">
        <v>407</v>
      </c>
      <c r="D57" s="32" t="s">
        <v>406</v>
      </c>
      <c r="E57" s="33">
        <f>Source!CA34</f>
        <v>83</v>
      </c>
      <c r="F57" s="81" t="str">
        <f>CONCATENATE(" )", Source!DM34, Source!FU34, "=", Source!FY34)</f>
        <v xml:space="preserve"> )*0,85=70,55</v>
      </c>
      <c r="G57" s="82"/>
      <c r="H57" s="35">
        <f>SUM(U51:U58)</f>
        <v>21.76</v>
      </c>
      <c r="I57" s="26"/>
      <c r="J57" s="38">
        <f>Source!AU34</f>
        <v>71</v>
      </c>
      <c r="K57" s="35">
        <f>SUM(V51:V58)</f>
        <v>21.9</v>
      </c>
      <c r="L57" s="33"/>
    </row>
    <row r="58" spans="1:26" x14ac:dyDescent="0.25">
      <c r="A58" s="39"/>
      <c r="B58" s="40"/>
      <c r="C58" s="40" t="s">
        <v>408</v>
      </c>
      <c r="D58" s="41" t="s">
        <v>409</v>
      </c>
      <c r="E58" s="42">
        <f>Source!AQ34</f>
        <v>5.01</v>
      </c>
      <c r="F58" s="43"/>
      <c r="G58" s="44" t="str">
        <f>Source!DI34</f>
        <v>)*1,15</v>
      </c>
      <c r="H58" s="45"/>
      <c r="I58" s="44"/>
      <c r="J58" s="44"/>
      <c r="K58" s="45"/>
      <c r="L58" s="45">
        <f>Source!U34</f>
        <v>2.6502899999999996</v>
      </c>
    </row>
    <row r="59" spans="1:26" x14ac:dyDescent="0.25">
      <c r="A59" s="36"/>
      <c r="B59" s="36"/>
      <c r="C59" s="36"/>
      <c r="D59" s="36"/>
      <c r="E59" s="36"/>
      <c r="F59" s="36"/>
      <c r="G59" s="83">
        <f>H53+H54+H55+H56+H57</f>
        <v>117.38000000000001</v>
      </c>
      <c r="H59" s="83"/>
      <c r="I59" s="36"/>
      <c r="J59" s="83">
        <f>K53+K54+K55+K56+K57</f>
        <v>117.63999999999999</v>
      </c>
      <c r="K59" s="83"/>
      <c r="L59" s="46">
        <f>Source!U34</f>
        <v>2.6502899999999996</v>
      </c>
      <c r="O59" s="20">
        <f>G59</f>
        <v>117.38000000000001</v>
      </c>
      <c r="P59" s="20">
        <f>J59</f>
        <v>117.63999999999999</v>
      </c>
      <c r="Q59" s="20">
        <f>L59</f>
        <v>2.6502899999999996</v>
      </c>
      <c r="W59">
        <f>IF(Source!BI34&lt;=1,H53+H54+H55+H56+H57, 0)</f>
        <v>117.38000000000001</v>
      </c>
      <c r="X59">
        <f>IF(Source!BI34=2,H53+H54+H55+H56+H57, 0)</f>
        <v>0</v>
      </c>
      <c r="Y59">
        <f>IF(Source!BI34=3,H53+H54+H55+H56+H57, 0)</f>
        <v>0</v>
      </c>
      <c r="Z59">
        <f>IF(Source!BI34=4,H53+H54+H55+H56+H57, 0)</f>
        <v>0</v>
      </c>
    </row>
    <row r="60" spans="1:26" ht="39.6" x14ac:dyDescent="0.25">
      <c r="A60" s="30" t="str">
        <f>Source!E35</f>
        <v>8</v>
      </c>
      <c r="B60" s="31" t="s">
        <v>411</v>
      </c>
      <c r="C60" s="31" t="str">
        <f>Source!G35</f>
        <v>Врезка в действующие внутренние сети трубопроводов отопления и водоснабжения диаметром 50 мм</v>
      </c>
      <c r="D60" s="32" t="str">
        <f>Source!H35</f>
        <v>ШТ</v>
      </c>
      <c r="E60" s="33">
        <f>Source!I35</f>
        <v>1</v>
      </c>
      <c r="F60" s="34">
        <f>Source!AL35+Source!AM35+Source!AO35</f>
        <v>100.47999999999999</v>
      </c>
      <c r="G60" s="26"/>
      <c r="H60" s="35"/>
      <c r="I60" s="26" t="str">
        <f>Source!BO35</f>
        <v/>
      </c>
      <c r="J60" s="26"/>
      <c r="K60" s="35"/>
      <c r="L60" s="33"/>
      <c r="S60">
        <f>ROUND((Source!FX35/100)*((ROUND(Source!AF35*Source!I35, 2)+ROUND(Source!AE35*Source!I35, 2))), 2)</f>
        <v>86.19</v>
      </c>
      <c r="T60">
        <f>Source!X35</f>
        <v>86.48</v>
      </c>
      <c r="U60">
        <f>ROUND((Source!FY35/100)*((ROUND(Source!AF35*Source!I35, 2)+ROUND(Source!AE35*Source!I35, 2))), 2)</f>
        <v>50.42</v>
      </c>
      <c r="V60">
        <f>Source!Y35</f>
        <v>50.74</v>
      </c>
    </row>
    <row r="61" spans="1:26" x14ac:dyDescent="0.25">
      <c r="A61" s="30"/>
      <c r="B61" s="31"/>
      <c r="C61" s="31" t="s">
        <v>402</v>
      </c>
      <c r="D61" s="32"/>
      <c r="E61" s="33"/>
      <c r="F61" s="34">
        <f>Source!AO35</f>
        <v>61.86</v>
      </c>
      <c r="G61" s="26" t="str">
        <f>Source!DG35</f>
        <v>)*1,15</v>
      </c>
      <c r="H61" s="35">
        <f>ROUND(Source!AF35*Source!I35, 2)</f>
        <v>71.14</v>
      </c>
      <c r="I61" s="26"/>
      <c r="J61" s="26">
        <f>IF(Source!BA35&lt;&gt; 0, Source!BA35, 1)</f>
        <v>1</v>
      </c>
      <c r="K61" s="35">
        <f>Source!S35</f>
        <v>71.14</v>
      </c>
      <c r="L61" s="33"/>
      <c r="R61">
        <f>H61</f>
        <v>71.14</v>
      </c>
    </row>
    <row r="62" spans="1:26" x14ac:dyDescent="0.25">
      <c r="A62" s="30"/>
      <c r="B62" s="31"/>
      <c r="C62" s="31" t="s">
        <v>109</v>
      </c>
      <c r="D62" s="32"/>
      <c r="E62" s="33"/>
      <c r="F62" s="34">
        <f>Source!AM35</f>
        <v>6.79</v>
      </c>
      <c r="G62" s="26" t="str">
        <f>Source!DE35</f>
        <v>)*1,25</v>
      </c>
      <c r="H62" s="35">
        <f>ROUND(Source!AD35*Source!I35, 2)</f>
        <v>8.49</v>
      </c>
      <c r="I62" s="26"/>
      <c r="J62" s="26">
        <f>IF(Source!BB35&lt;&gt; 0, Source!BB35, 1)</f>
        <v>1</v>
      </c>
      <c r="K62" s="35">
        <f>Source!Q35</f>
        <v>8.49</v>
      </c>
      <c r="L62" s="33"/>
    </row>
    <row r="63" spans="1:26" x14ac:dyDescent="0.25">
      <c r="A63" s="30"/>
      <c r="B63" s="31"/>
      <c r="C63" s="31" t="s">
        <v>403</v>
      </c>
      <c r="D63" s="32"/>
      <c r="E63" s="33"/>
      <c r="F63" s="34">
        <f>Source!AN35</f>
        <v>0.26</v>
      </c>
      <c r="G63" s="26" t="str">
        <f>Source!DF35</f>
        <v>)*1,25</v>
      </c>
      <c r="H63" s="37">
        <f>ROUND(Source!AE35*Source!I35, 2)</f>
        <v>0.33</v>
      </c>
      <c r="I63" s="26"/>
      <c r="J63" s="26">
        <f>IF(Source!BS35&lt;&gt; 0, Source!BS35, 1)</f>
        <v>1</v>
      </c>
      <c r="K63" s="37">
        <f>Source!R35</f>
        <v>0.33</v>
      </c>
      <c r="L63" s="33"/>
      <c r="R63">
        <f>H63</f>
        <v>0.33</v>
      </c>
    </row>
    <row r="64" spans="1:26" x14ac:dyDescent="0.25">
      <c r="A64" s="30"/>
      <c r="B64" s="31"/>
      <c r="C64" s="31" t="s">
        <v>404</v>
      </c>
      <c r="D64" s="32"/>
      <c r="E64" s="33"/>
      <c r="F64" s="34">
        <f>Source!AL35</f>
        <v>31.83</v>
      </c>
      <c r="G64" s="26" t="str">
        <f>Source!DD35</f>
        <v/>
      </c>
      <c r="H64" s="35">
        <f>ROUND(Source!AC35*Source!I35, 2)</f>
        <v>31.83</v>
      </c>
      <c r="I64" s="26"/>
      <c r="J64" s="26">
        <f>IF(Source!BC35&lt;&gt; 0, Source!BC35, 1)</f>
        <v>1</v>
      </c>
      <c r="K64" s="35">
        <f>Source!P35</f>
        <v>31.83</v>
      </c>
      <c r="L64" s="33"/>
    </row>
    <row r="65" spans="1:26" x14ac:dyDescent="0.25">
      <c r="A65" s="30"/>
      <c r="B65" s="31"/>
      <c r="C65" s="31" t="s">
        <v>405</v>
      </c>
      <c r="D65" s="32" t="s">
        <v>406</v>
      </c>
      <c r="E65" s="33">
        <f>Source!BZ35</f>
        <v>134</v>
      </c>
      <c r="F65" s="81" t="str">
        <f>CONCATENATE(" )", Source!DL35, Source!FT35, "=", Source!FX35)</f>
        <v xml:space="preserve"> )*0,9=120,6</v>
      </c>
      <c r="G65" s="82"/>
      <c r="H65" s="35">
        <f>SUM(S60:S67)</f>
        <v>86.19</v>
      </c>
      <c r="I65" s="26"/>
      <c r="J65" s="38">
        <f>Source!AT35</f>
        <v>121</v>
      </c>
      <c r="K65" s="35">
        <f>SUM(T60:T67)</f>
        <v>86.48</v>
      </c>
      <c r="L65" s="33"/>
    </row>
    <row r="66" spans="1:26" x14ac:dyDescent="0.25">
      <c r="A66" s="30"/>
      <c r="B66" s="31"/>
      <c r="C66" s="31" t="s">
        <v>407</v>
      </c>
      <c r="D66" s="32" t="s">
        <v>406</v>
      </c>
      <c r="E66" s="33">
        <f>Source!CA35</f>
        <v>83</v>
      </c>
      <c r="F66" s="81" t="str">
        <f>CONCATENATE(" )", Source!DM35, Source!FU35, "=", Source!FY35)</f>
        <v xml:space="preserve"> )*0,85=70,55</v>
      </c>
      <c r="G66" s="82"/>
      <c r="H66" s="35">
        <f>SUM(U60:U67)</f>
        <v>50.42</v>
      </c>
      <c r="I66" s="26"/>
      <c r="J66" s="38">
        <f>Source!AU35</f>
        <v>71</v>
      </c>
      <c r="K66" s="35">
        <f>SUM(V60:V67)</f>
        <v>50.74</v>
      </c>
      <c r="L66" s="33"/>
    </row>
    <row r="67" spans="1:26" x14ac:dyDescent="0.25">
      <c r="A67" s="39"/>
      <c r="B67" s="40"/>
      <c r="C67" s="40" t="s">
        <v>408</v>
      </c>
      <c r="D67" s="41" t="s">
        <v>409</v>
      </c>
      <c r="E67" s="42">
        <f>Source!AQ35</f>
        <v>6.43</v>
      </c>
      <c r="F67" s="43"/>
      <c r="G67" s="44" t="str">
        <f>Source!DI35</f>
        <v>)*1,15</v>
      </c>
      <c r="H67" s="45"/>
      <c r="I67" s="44"/>
      <c r="J67" s="44"/>
      <c r="K67" s="45"/>
      <c r="L67" s="45">
        <f>Source!U35</f>
        <v>7.394499999999999</v>
      </c>
    </row>
    <row r="68" spans="1:26" x14ac:dyDescent="0.25">
      <c r="A68" s="36"/>
      <c r="B68" s="36"/>
      <c r="C68" s="36"/>
      <c r="D68" s="36"/>
      <c r="E68" s="36"/>
      <c r="F68" s="36"/>
      <c r="G68" s="83">
        <f>H61+H62+H64+H65+H66</f>
        <v>248.07</v>
      </c>
      <c r="H68" s="83"/>
      <c r="I68" s="36"/>
      <c r="J68" s="83">
        <f>K61+K62+K64+K65+K66</f>
        <v>248.68</v>
      </c>
      <c r="K68" s="83"/>
      <c r="L68" s="46">
        <f>Source!U35</f>
        <v>7.394499999999999</v>
      </c>
      <c r="O68" s="20">
        <f>G68</f>
        <v>248.07</v>
      </c>
      <c r="P68" s="20">
        <f>J68</f>
        <v>248.68</v>
      </c>
      <c r="Q68" s="20">
        <f>L68</f>
        <v>7.394499999999999</v>
      </c>
      <c r="W68">
        <f>IF(Source!BI35&lt;=1,H61+H62+H64+H65+H66, 0)</f>
        <v>248.07</v>
      </c>
      <c r="X68">
        <f>IF(Source!BI35=2,H61+H62+H64+H65+H66, 0)</f>
        <v>0</v>
      </c>
      <c r="Y68">
        <f>IF(Source!BI35=3,H61+H62+H64+H65+H66, 0)</f>
        <v>0</v>
      </c>
      <c r="Z68">
        <f>IF(Source!BI35=4,H61+H62+H64+H65+H66, 0)</f>
        <v>0</v>
      </c>
    </row>
    <row r="69" spans="1:26" ht="39.6" x14ac:dyDescent="0.25">
      <c r="A69" s="30" t="str">
        <f>Source!E36</f>
        <v>9</v>
      </c>
      <c r="B69" s="31" t="s">
        <v>412</v>
      </c>
      <c r="C69" s="31" t="str">
        <f>Source!G36</f>
        <v>Окраска металлических огрунтованных поверхностей эмалью ПФ-115</v>
      </c>
      <c r="D69" s="32" t="str">
        <f>Source!H36</f>
        <v>100 м2</v>
      </c>
      <c r="E69" s="33">
        <f>Source!I36</f>
        <v>0.24</v>
      </c>
      <c r="F69" s="34">
        <f>Source!AL36+Source!AM36+Source!AO36</f>
        <v>322.02</v>
      </c>
      <c r="G69" s="26"/>
      <c r="H69" s="35"/>
      <c r="I69" s="26" t="str">
        <f>Source!BO36</f>
        <v/>
      </c>
      <c r="J69" s="26"/>
      <c r="K69" s="35"/>
      <c r="L69" s="33"/>
      <c r="S69">
        <f>ROUND((Source!FX36/100)*((ROUND(Source!AF36*Source!I36, 2)+ROUND(Source!AE36*Source!I36, 2))), 2)</f>
        <v>8.26</v>
      </c>
      <c r="T69">
        <f>Source!X36</f>
        <v>8.31</v>
      </c>
      <c r="U69">
        <f>ROUND((Source!FY36/100)*((ROUND(Source!AF36*Source!I36, 2)+ROUND(Source!AE36*Source!I36, 2))), 2)</f>
        <v>5.75</v>
      </c>
      <c r="V69">
        <f>Source!Y36</f>
        <v>5.8</v>
      </c>
    </row>
    <row r="70" spans="1:26" x14ac:dyDescent="0.25">
      <c r="A70" s="36"/>
      <c r="B70" s="36"/>
      <c r="C70" s="19" t="str">
        <f>"Объем: "&amp;Source!I36&amp;"=24/"&amp;"100"</f>
        <v>Объем: 0,24=24/100</v>
      </c>
      <c r="D70" s="36"/>
      <c r="E70" s="36"/>
      <c r="F70" s="36"/>
      <c r="G70" s="36"/>
      <c r="H70" s="36"/>
      <c r="I70" s="36"/>
      <c r="J70" s="36"/>
      <c r="K70" s="36"/>
      <c r="L70" s="36"/>
    </row>
    <row r="71" spans="1:26" x14ac:dyDescent="0.25">
      <c r="A71" s="30"/>
      <c r="B71" s="31"/>
      <c r="C71" s="31" t="s">
        <v>402</v>
      </c>
      <c r="D71" s="32"/>
      <c r="E71" s="33"/>
      <c r="F71" s="34">
        <f>Source!AO36</f>
        <v>34.74</v>
      </c>
      <c r="G71" s="26" t="str">
        <f>Source!DG36</f>
        <v>)*1,15</v>
      </c>
      <c r="H71" s="35">
        <f>ROUND(Source!AF36*Source!I36, 2)</f>
        <v>9.59</v>
      </c>
      <c r="I71" s="26"/>
      <c r="J71" s="26">
        <f>IF(Source!BA36&lt;&gt; 0, Source!BA36, 1)</f>
        <v>1</v>
      </c>
      <c r="K71" s="35">
        <f>Source!S36</f>
        <v>9.59</v>
      </c>
      <c r="L71" s="33"/>
      <c r="R71">
        <f>H71</f>
        <v>9.59</v>
      </c>
    </row>
    <row r="72" spans="1:26" x14ac:dyDescent="0.25">
      <c r="A72" s="30"/>
      <c r="B72" s="31"/>
      <c r="C72" s="31" t="s">
        <v>109</v>
      </c>
      <c r="D72" s="32"/>
      <c r="E72" s="33"/>
      <c r="F72" s="34">
        <f>Source!AM36</f>
        <v>6.01</v>
      </c>
      <c r="G72" s="26" t="str">
        <f>Source!DE36</f>
        <v>)*1,25</v>
      </c>
      <c r="H72" s="35">
        <f>ROUND(Source!AD36*Source!I36, 2)</f>
        <v>1.8</v>
      </c>
      <c r="I72" s="26"/>
      <c r="J72" s="26">
        <f>IF(Source!BB36&lt;&gt; 0, Source!BB36, 1)</f>
        <v>1</v>
      </c>
      <c r="K72" s="35">
        <f>Source!Q36</f>
        <v>1.8</v>
      </c>
      <c r="L72" s="33"/>
    </row>
    <row r="73" spans="1:26" x14ac:dyDescent="0.25">
      <c r="A73" s="30"/>
      <c r="B73" s="31"/>
      <c r="C73" s="31" t="s">
        <v>403</v>
      </c>
      <c r="D73" s="32"/>
      <c r="E73" s="33"/>
      <c r="F73" s="34">
        <f>Source!AN36</f>
        <v>0.22</v>
      </c>
      <c r="G73" s="26" t="str">
        <f>Source!DF36</f>
        <v>)*1,25</v>
      </c>
      <c r="H73" s="37">
        <f>ROUND(Source!AE36*Source!I36, 2)</f>
        <v>7.0000000000000007E-2</v>
      </c>
      <c r="I73" s="26"/>
      <c r="J73" s="26">
        <f>IF(Source!BS36&lt;&gt; 0, Source!BS36, 1)</f>
        <v>1</v>
      </c>
      <c r="K73" s="37">
        <f>Source!R36</f>
        <v>7.0000000000000007E-2</v>
      </c>
      <c r="L73" s="33"/>
      <c r="R73">
        <f>H73</f>
        <v>7.0000000000000007E-2</v>
      </c>
    </row>
    <row r="74" spans="1:26" x14ac:dyDescent="0.25">
      <c r="A74" s="30"/>
      <c r="B74" s="31"/>
      <c r="C74" s="31" t="s">
        <v>404</v>
      </c>
      <c r="D74" s="32"/>
      <c r="E74" s="33"/>
      <c r="F74" s="34">
        <f>Source!AL36</f>
        <v>281.27</v>
      </c>
      <c r="G74" s="26" t="str">
        <f>Source!DD36</f>
        <v/>
      </c>
      <c r="H74" s="35">
        <f>ROUND(Source!AC36*Source!I36, 2)</f>
        <v>67.5</v>
      </c>
      <c r="I74" s="26"/>
      <c r="J74" s="26">
        <f>IF(Source!BC36&lt;&gt; 0, Source!BC36, 1)</f>
        <v>1</v>
      </c>
      <c r="K74" s="35">
        <f>Source!P36</f>
        <v>67.5</v>
      </c>
      <c r="L74" s="33"/>
    </row>
    <row r="75" spans="1:26" x14ac:dyDescent="0.25">
      <c r="A75" s="30"/>
      <c r="B75" s="31"/>
      <c r="C75" s="31" t="s">
        <v>405</v>
      </c>
      <c r="D75" s="32" t="s">
        <v>406</v>
      </c>
      <c r="E75" s="33">
        <f>Source!BZ36</f>
        <v>95</v>
      </c>
      <c r="F75" s="81" t="str">
        <f>CONCATENATE(" )", Source!DL36, Source!FT36, "=", Source!FX36)</f>
        <v xml:space="preserve"> )*0,9=85,5</v>
      </c>
      <c r="G75" s="82"/>
      <c r="H75" s="35">
        <f>SUM(S69:S77)</f>
        <v>8.26</v>
      </c>
      <c r="I75" s="26"/>
      <c r="J75" s="38">
        <f>Source!AT36</f>
        <v>86</v>
      </c>
      <c r="K75" s="35">
        <f>SUM(T69:T77)</f>
        <v>8.31</v>
      </c>
      <c r="L75" s="33"/>
    </row>
    <row r="76" spans="1:26" x14ac:dyDescent="0.25">
      <c r="A76" s="30"/>
      <c r="B76" s="31"/>
      <c r="C76" s="31" t="s">
        <v>407</v>
      </c>
      <c r="D76" s="32" t="s">
        <v>406</v>
      </c>
      <c r="E76" s="33">
        <f>Source!CA36</f>
        <v>70</v>
      </c>
      <c r="F76" s="81" t="str">
        <f>CONCATENATE(" )", Source!DM36, Source!FU36, "=", Source!FY36)</f>
        <v xml:space="preserve"> )*0,85=59,5</v>
      </c>
      <c r="G76" s="82"/>
      <c r="H76" s="35">
        <f>SUM(U69:U77)</f>
        <v>5.75</v>
      </c>
      <c r="I76" s="26"/>
      <c r="J76" s="38">
        <f>Source!AU36</f>
        <v>60</v>
      </c>
      <c r="K76" s="35">
        <f>SUM(V69:V77)</f>
        <v>5.8</v>
      </c>
      <c r="L76" s="33"/>
    </row>
    <row r="77" spans="1:26" x14ac:dyDescent="0.25">
      <c r="A77" s="39"/>
      <c r="B77" s="40"/>
      <c r="C77" s="40" t="s">
        <v>408</v>
      </c>
      <c r="D77" s="41" t="s">
        <v>409</v>
      </c>
      <c r="E77" s="42">
        <f>Source!AQ36</f>
        <v>3.83</v>
      </c>
      <c r="F77" s="43"/>
      <c r="G77" s="44" t="str">
        <f>Source!DI36</f>
        <v>)*1,15</v>
      </c>
      <c r="H77" s="45"/>
      <c r="I77" s="44"/>
      <c r="J77" s="44"/>
      <c r="K77" s="45"/>
      <c r="L77" s="45">
        <f>Source!U36</f>
        <v>1.0570799999999998</v>
      </c>
    </row>
    <row r="78" spans="1:26" x14ac:dyDescent="0.25">
      <c r="A78" s="36"/>
      <c r="B78" s="36"/>
      <c r="C78" s="36"/>
      <c r="D78" s="36"/>
      <c r="E78" s="36"/>
      <c r="F78" s="36"/>
      <c r="G78" s="83">
        <f>H71+H72+H74+H75+H76</f>
        <v>92.9</v>
      </c>
      <c r="H78" s="83"/>
      <c r="I78" s="36"/>
      <c r="J78" s="83">
        <f>K71+K72+K74+K75+K76</f>
        <v>93</v>
      </c>
      <c r="K78" s="83"/>
      <c r="L78" s="46">
        <f>Source!U36</f>
        <v>1.0570799999999998</v>
      </c>
      <c r="O78" s="20">
        <f>G78</f>
        <v>92.9</v>
      </c>
      <c r="P78" s="20">
        <f>J78</f>
        <v>93</v>
      </c>
      <c r="Q78" s="20">
        <f>L78</f>
        <v>1.0570799999999998</v>
      </c>
      <c r="W78">
        <f>IF(Source!BI36&lt;=1,H71+H72+H74+H75+H76, 0)</f>
        <v>92.9</v>
      </c>
      <c r="X78">
        <f>IF(Source!BI36=2,H71+H72+H74+H75+H76, 0)</f>
        <v>0</v>
      </c>
      <c r="Y78">
        <f>IF(Source!BI36=3,H71+H72+H74+H75+H76, 0)</f>
        <v>0</v>
      </c>
      <c r="Z78">
        <f>IF(Source!BI36=4,H71+H72+H74+H75+H76, 0)</f>
        <v>0</v>
      </c>
    </row>
    <row r="79" spans="1:26" ht="39.6" x14ac:dyDescent="0.25">
      <c r="A79" s="30" t="str">
        <f>Source!E37</f>
        <v>10</v>
      </c>
      <c r="B79" s="31" t="s">
        <v>413</v>
      </c>
      <c r="C79" s="31" t="str">
        <f>Source!G37</f>
        <v>Установка кранов пожарных диаметром 50 мм</v>
      </c>
      <c r="D79" s="32" t="str">
        <f>Source!H37</f>
        <v>ШТ</v>
      </c>
      <c r="E79" s="33">
        <f>Source!I37</f>
        <v>1</v>
      </c>
      <c r="F79" s="34">
        <f>Source!AL37+Source!AM37+Source!AO37</f>
        <v>740.55</v>
      </c>
      <c r="G79" s="26"/>
      <c r="H79" s="35"/>
      <c r="I79" s="26" t="str">
        <f>Source!BO37</f>
        <v/>
      </c>
      <c r="J79" s="26"/>
      <c r="K79" s="35"/>
      <c r="L79" s="33"/>
      <c r="S79">
        <f>ROUND((Source!FX37/100)*((ROUND(Source!AF37*Source!I37, 2)+ROUND(Source!AE37*Source!I37, 2))), 2)</f>
        <v>14.04</v>
      </c>
      <c r="T79">
        <f>Source!X37</f>
        <v>14.08</v>
      </c>
      <c r="U79">
        <f>ROUND((Source!FY37/100)*((ROUND(Source!AF37*Source!I37, 2)+ROUND(Source!AE37*Source!I37, 2))), 2)</f>
        <v>8.2100000000000009</v>
      </c>
      <c r="V79">
        <f>Source!Y37</f>
        <v>8.26</v>
      </c>
    </row>
    <row r="80" spans="1:26" x14ac:dyDescent="0.25">
      <c r="A80" s="30"/>
      <c r="B80" s="31"/>
      <c r="C80" s="31" t="s">
        <v>402</v>
      </c>
      <c r="D80" s="32"/>
      <c r="E80" s="33"/>
      <c r="F80" s="34">
        <f>Source!AO37</f>
        <v>9.7200000000000006</v>
      </c>
      <c r="G80" s="26" t="str">
        <f>Source!DG37</f>
        <v>)*1,15</v>
      </c>
      <c r="H80" s="35">
        <f>ROUND(Source!AF37*Source!I37, 2)</f>
        <v>11.18</v>
      </c>
      <c r="I80" s="26"/>
      <c r="J80" s="26">
        <f>IF(Source!BA37&lt;&gt; 0, Source!BA37, 1)</f>
        <v>1</v>
      </c>
      <c r="K80" s="35">
        <f>Source!S37</f>
        <v>11.18</v>
      </c>
      <c r="L80" s="33"/>
      <c r="R80">
        <f>H80</f>
        <v>11.18</v>
      </c>
    </row>
    <row r="81" spans="1:26" x14ac:dyDescent="0.25">
      <c r="A81" s="30"/>
      <c r="B81" s="31"/>
      <c r="C81" s="31" t="s">
        <v>109</v>
      </c>
      <c r="D81" s="32"/>
      <c r="E81" s="33"/>
      <c r="F81" s="34">
        <f>Source!AM37</f>
        <v>2.17</v>
      </c>
      <c r="G81" s="26" t="str">
        <f>Source!DE37</f>
        <v>)*1,25</v>
      </c>
      <c r="H81" s="35">
        <f>ROUND(Source!AD37*Source!I37, 2)</f>
        <v>2.71</v>
      </c>
      <c r="I81" s="26"/>
      <c r="J81" s="26">
        <f>IF(Source!BB37&lt;&gt; 0, Source!BB37, 1)</f>
        <v>1</v>
      </c>
      <c r="K81" s="35">
        <f>Source!Q37</f>
        <v>2.71</v>
      </c>
      <c r="L81" s="33"/>
    </row>
    <row r="82" spans="1:26" x14ac:dyDescent="0.25">
      <c r="A82" s="30"/>
      <c r="B82" s="31"/>
      <c r="C82" s="31" t="s">
        <v>403</v>
      </c>
      <c r="D82" s="32"/>
      <c r="E82" s="33"/>
      <c r="F82" s="34">
        <f>Source!AN37</f>
        <v>0.37</v>
      </c>
      <c r="G82" s="26" t="str">
        <f>Source!DF37</f>
        <v>)*1,25</v>
      </c>
      <c r="H82" s="37">
        <f>ROUND(Source!AE37*Source!I37, 2)</f>
        <v>0.46</v>
      </c>
      <c r="I82" s="26"/>
      <c r="J82" s="26">
        <f>IF(Source!BS37&lt;&gt; 0, Source!BS37, 1)</f>
        <v>1</v>
      </c>
      <c r="K82" s="37">
        <f>Source!R37</f>
        <v>0.46</v>
      </c>
      <c r="L82" s="33"/>
      <c r="R82">
        <f>H82</f>
        <v>0.46</v>
      </c>
    </row>
    <row r="83" spans="1:26" x14ac:dyDescent="0.25">
      <c r="A83" s="30"/>
      <c r="B83" s="31"/>
      <c r="C83" s="31" t="s">
        <v>404</v>
      </c>
      <c r="D83" s="32"/>
      <c r="E83" s="33"/>
      <c r="F83" s="34">
        <f>Source!AL37</f>
        <v>728.66</v>
      </c>
      <c r="G83" s="26" t="str">
        <f>Source!DD37</f>
        <v/>
      </c>
      <c r="H83" s="35">
        <f>ROUND(Source!AC37*Source!I37, 2)</f>
        <v>728.66</v>
      </c>
      <c r="I83" s="26"/>
      <c r="J83" s="26">
        <f>IF(Source!BC37&lt;&gt; 0, Source!BC37, 1)</f>
        <v>1</v>
      </c>
      <c r="K83" s="35">
        <f>Source!P37</f>
        <v>728.66</v>
      </c>
      <c r="L83" s="33"/>
    </row>
    <row r="84" spans="1:26" x14ac:dyDescent="0.25">
      <c r="A84" s="30"/>
      <c r="B84" s="31"/>
      <c r="C84" s="31" t="s">
        <v>405</v>
      </c>
      <c r="D84" s="32" t="s">
        <v>406</v>
      </c>
      <c r="E84" s="33">
        <f>Source!BZ37</f>
        <v>134</v>
      </c>
      <c r="F84" s="81" t="str">
        <f>CONCATENATE(" )", Source!DL37, Source!FT37, "=", Source!FX37)</f>
        <v xml:space="preserve"> )*0,9=120,6</v>
      </c>
      <c r="G84" s="82"/>
      <c r="H84" s="35">
        <f>SUM(S79:S88)</f>
        <v>14.04</v>
      </c>
      <c r="I84" s="26"/>
      <c r="J84" s="38">
        <f>Source!AT37</f>
        <v>121</v>
      </c>
      <c r="K84" s="35">
        <f>SUM(T79:T88)</f>
        <v>14.08</v>
      </c>
      <c r="L84" s="33"/>
    </row>
    <row r="85" spans="1:26" x14ac:dyDescent="0.25">
      <c r="A85" s="30"/>
      <c r="B85" s="31"/>
      <c r="C85" s="31" t="s">
        <v>407</v>
      </c>
      <c r="D85" s="32" t="s">
        <v>406</v>
      </c>
      <c r="E85" s="33">
        <f>Source!CA37</f>
        <v>83</v>
      </c>
      <c r="F85" s="81" t="str">
        <f>CONCATENATE(" )", Source!DM37, Source!FU37, "=", Source!FY37)</f>
        <v xml:space="preserve"> )*0,85=70,55</v>
      </c>
      <c r="G85" s="82"/>
      <c r="H85" s="35">
        <f>SUM(U79:U88)</f>
        <v>8.2100000000000009</v>
      </c>
      <c r="I85" s="26"/>
      <c r="J85" s="38">
        <f>Source!AU37</f>
        <v>71</v>
      </c>
      <c r="K85" s="35">
        <f>SUM(V79:V88)</f>
        <v>8.26</v>
      </c>
      <c r="L85" s="33"/>
    </row>
    <row r="86" spans="1:26" x14ac:dyDescent="0.25">
      <c r="A86" s="30"/>
      <c r="B86" s="31"/>
      <c r="C86" s="31" t="s">
        <v>408</v>
      </c>
      <c r="D86" s="32" t="s">
        <v>409</v>
      </c>
      <c r="E86" s="33">
        <f>Source!AQ37</f>
        <v>1.01</v>
      </c>
      <c r="F86" s="34"/>
      <c r="G86" s="26" t="str">
        <f>Source!DI37</f>
        <v>)*1,15</v>
      </c>
      <c r="H86" s="35"/>
      <c r="I86" s="26"/>
      <c r="J86" s="26"/>
      <c r="K86" s="35"/>
      <c r="L86" s="35">
        <f>Source!U37</f>
        <v>1.1615</v>
      </c>
    </row>
    <row r="87" spans="1:26" ht="26.4" x14ac:dyDescent="0.25">
      <c r="A87" s="30" t="str">
        <f>Source!E38</f>
        <v>11</v>
      </c>
      <c r="B87" s="31" t="str">
        <f>Source!F38</f>
        <v>01.7.15.07-0021</v>
      </c>
      <c r="C87" s="31" t="str">
        <f>Source!G38</f>
        <v>Дюбели распорные полиэтиленовые 6х30 мм</v>
      </c>
      <c r="D87" s="32" t="str">
        <f>Source!H38</f>
        <v>1000 шт.</v>
      </c>
      <c r="E87" s="33">
        <f>Source!I38</f>
        <v>4.0000000000000001E-3</v>
      </c>
      <c r="F87" s="34">
        <f>Source!AL38+Source!AM38+Source!AO38</f>
        <v>160</v>
      </c>
      <c r="G87" s="48" t="s">
        <v>6</v>
      </c>
      <c r="H87" s="35">
        <f>ROUND(Source!AC38*Source!I38, 2)+ROUND(Source!AD38*Source!I38, 2)+ROUND(Source!AF38*Source!I38, 2)</f>
        <v>0.64</v>
      </c>
      <c r="I87" s="26"/>
      <c r="J87" s="26">
        <f>IF(Source!BC38&lt;&gt; 0, Source!BC38, 1)</f>
        <v>1</v>
      </c>
      <c r="K87" s="35">
        <f>Source!O38</f>
        <v>0.64</v>
      </c>
      <c r="L87" s="33"/>
      <c r="S87">
        <f>ROUND((Source!FX38/100)*((ROUND(Source!AF38*Source!I38, 2)+ROUND(Source!AE38*Source!I38, 2))), 2)</f>
        <v>0</v>
      </c>
      <c r="T87">
        <f>Source!X38</f>
        <v>0</v>
      </c>
      <c r="U87">
        <f>ROUND((Source!FY38/100)*((ROUND(Source!AF38*Source!I38, 2)+ROUND(Source!AE38*Source!I38, 2))), 2)</f>
        <v>0</v>
      </c>
      <c r="V87">
        <f>Source!Y38</f>
        <v>0</v>
      </c>
      <c r="W87">
        <f>IF(Source!BI38&lt;=1,H87, 0)</f>
        <v>0.64</v>
      </c>
      <c r="X87">
        <f>IF(Source!BI38=2,H87, 0)</f>
        <v>0</v>
      </c>
      <c r="Y87">
        <f>IF(Source!BI38=3,H87, 0)</f>
        <v>0</v>
      </c>
      <c r="Z87">
        <f>IF(Source!BI38=4,H87, 0)</f>
        <v>0</v>
      </c>
    </row>
    <row r="88" spans="1:26" ht="26.4" x14ac:dyDescent="0.25">
      <c r="A88" s="39" t="str">
        <f>Source!E39</f>
        <v>12</v>
      </c>
      <c r="B88" s="40" t="str">
        <f>Source!F39</f>
        <v>18.3.01.02-0031</v>
      </c>
      <c r="C88" s="40" t="str">
        <f>Source!G39</f>
        <v>Рукава пожарные льняные сухого прядения нормальные, диаметром 51 мм</v>
      </c>
      <c r="D88" s="41" t="str">
        <f>Source!H39</f>
        <v>м</v>
      </c>
      <c r="E88" s="42">
        <f>Source!I39</f>
        <v>-10</v>
      </c>
      <c r="F88" s="43">
        <f>Source!AL39+Source!AM39+Source!AO39</f>
        <v>36.200000000000003</v>
      </c>
      <c r="G88" s="49" t="s">
        <v>6</v>
      </c>
      <c r="H88" s="45">
        <f>ROUND(Source!AC39*Source!I39, 2)+ROUND(Source!AD39*Source!I39, 2)+ROUND(Source!AF39*Source!I39, 2)</f>
        <v>-362</v>
      </c>
      <c r="I88" s="44"/>
      <c r="J88" s="44">
        <f>IF(Source!BC39&lt;&gt; 0, Source!BC39, 1)</f>
        <v>1</v>
      </c>
      <c r="K88" s="45">
        <f>Source!O39</f>
        <v>-362</v>
      </c>
      <c r="L88" s="42"/>
      <c r="S88">
        <f>ROUND((Source!FX39/100)*((ROUND(Source!AF39*Source!I39, 2)+ROUND(Source!AE39*Source!I39, 2))), 2)</f>
        <v>0</v>
      </c>
      <c r="T88">
        <f>Source!X39</f>
        <v>0</v>
      </c>
      <c r="U88">
        <f>ROUND((Source!FY39/100)*((ROUND(Source!AF39*Source!I39, 2)+ROUND(Source!AE39*Source!I39, 2))), 2)</f>
        <v>0</v>
      </c>
      <c r="V88">
        <f>Source!Y39</f>
        <v>0</v>
      </c>
      <c r="W88">
        <f>IF(Source!BI39&lt;=1,H88, 0)</f>
        <v>-362</v>
      </c>
      <c r="X88">
        <f>IF(Source!BI39=2,H88, 0)</f>
        <v>0</v>
      </c>
      <c r="Y88">
        <f>IF(Source!BI39=3,H88, 0)</f>
        <v>0</v>
      </c>
      <c r="Z88">
        <f>IF(Source!BI39=4,H88, 0)</f>
        <v>0</v>
      </c>
    </row>
    <row r="89" spans="1:26" x14ac:dyDescent="0.25">
      <c r="A89" s="36"/>
      <c r="B89" s="36"/>
      <c r="C89" s="36"/>
      <c r="D89" s="36"/>
      <c r="E89" s="36"/>
      <c r="F89" s="36"/>
      <c r="G89" s="83">
        <f>H80+H81+H83+H84+H85+SUM(H87:H88)</f>
        <v>403.43999999999994</v>
      </c>
      <c r="H89" s="83"/>
      <c r="I89" s="36"/>
      <c r="J89" s="83">
        <f>K80+K81+K83+K84+K85+SUM(K87:K88)</f>
        <v>403.53</v>
      </c>
      <c r="K89" s="83"/>
      <c r="L89" s="46">
        <f>Source!U37</f>
        <v>1.1615</v>
      </c>
      <c r="O89" s="20">
        <f>G89</f>
        <v>403.43999999999994</v>
      </c>
      <c r="P89" s="20">
        <f>J89</f>
        <v>403.53</v>
      </c>
      <c r="Q89" s="20">
        <f>L89</f>
        <v>1.1615</v>
      </c>
      <c r="W89">
        <f>IF(Source!BI37&lt;=1,H80+H81+H83+H84+H85, 0)</f>
        <v>764.8</v>
      </c>
      <c r="X89">
        <f>IF(Source!BI37=2,H80+H81+H83+H84+H85, 0)</f>
        <v>0</v>
      </c>
      <c r="Y89">
        <f>IF(Source!BI37=3,H80+H81+H83+H84+H85, 0)</f>
        <v>0</v>
      </c>
      <c r="Z89">
        <f>IF(Source!BI37=4,H80+H81+H83+H84+H85, 0)</f>
        <v>0</v>
      </c>
    </row>
    <row r="90" spans="1:26" ht="26.4" x14ac:dyDescent="0.25">
      <c r="A90" s="39" t="str">
        <f>Source!E40</f>
        <v>13</v>
      </c>
      <c r="B90" s="40" t="str">
        <f>Source!F40</f>
        <v>18.3.01.02-0012</v>
      </c>
      <c r="C90" s="40" t="str">
        <f>Source!G40</f>
        <v>Рукава пожарные "УНИВЕРСАЛ", диаметром 51 мм</v>
      </c>
      <c r="D90" s="41" t="str">
        <f>Source!H40</f>
        <v>м</v>
      </c>
      <c r="E90" s="42">
        <f>Source!I40</f>
        <v>10</v>
      </c>
      <c r="F90" s="43">
        <f>Source!AL40</f>
        <v>7.49</v>
      </c>
      <c r="G90" s="44" t="str">
        <f>Source!DD40</f>
        <v/>
      </c>
      <c r="H90" s="45">
        <f>ROUND(Source!AC40*Source!I40, 2)</f>
        <v>74.900000000000006</v>
      </c>
      <c r="I90" s="44" t="str">
        <f>Source!BO40</f>
        <v/>
      </c>
      <c r="J90" s="44">
        <f>IF(Source!BC40&lt;&gt; 0, Source!BC40, 1)</f>
        <v>1</v>
      </c>
      <c r="K90" s="45">
        <f>Source!P40</f>
        <v>74.900000000000006</v>
      </c>
      <c r="L90" s="42"/>
      <c r="S90">
        <f>ROUND((Source!FX40/100)*((ROUND(Source!AF40*Source!I40, 2)+ROUND(Source!AE40*Source!I40, 2))), 2)</f>
        <v>0</v>
      </c>
      <c r="T90">
        <f>Source!X40</f>
        <v>0</v>
      </c>
      <c r="U90">
        <f>ROUND((Source!FY40/100)*((ROUND(Source!AF40*Source!I40, 2)+ROUND(Source!AE40*Source!I40, 2))), 2)</f>
        <v>0</v>
      </c>
      <c r="V90">
        <f>Source!Y40</f>
        <v>0</v>
      </c>
    </row>
    <row r="91" spans="1:26" x14ac:dyDescent="0.25">
      <c r="A91" s="36"/>
      <c r="B91" s="36"/>
      <c r="C91" s="36"/>
      <c r="D91" s="36"/>
      <c r="E91" s="36"/>
      <c r="F91" s="36"/>
      <c r="G91" s="83">
        <f>H90</f>
        <v>74.900000000000006</v>
      </c>
      <c r="H91" s="83"/>
      <c r="I91" s="36"/>
      <c r="J91" s="83">
        <f>K90</f>
        <v>74.900000000000006</v>
      </c>
      <c r="K91" s="83"/>
      <c r="L91" s="46">
        <f>Source!U40</f>
        <v>0</v>
      </c>
      <c r="O91" s="20">
        <f>G91</f>
        <v>74.900000000000006</v>
      </c>
      <c r="P91" s="20">
        <f>J91</f>
        <v>74.900000000000006</v>
      </c>
      <c r="Q91" s="20">
        <f>L91</f>
        <v>0</v>
      </c>
      <c r="W91">
        <f>IF(Source!BI40&lt;=1,H90, 0)</f>
        <v>74.900000000000006</v>
      </c>
      <c r="X91">
        <f>IF(Source!BI40=2,H90, 0)</f>
        <v>0</v>
      </c>
      <c r="Y91">
        <f>IF(Source!BI40=3,H90, 0)</f>
        <v>0</v>
      </c>
      <c r="Z91">
        <f>IF(Source!BI40=4,H90, 0)</f>
        <v>0</v>
      </c>
    </row>
    <row r="92" spans="1:26" x14ac:dyDescent="0.25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</row>
    <row r="93" spans="1:26" x14ac:dyDescent="0.25">
      <c r="A93" s="85" t="str">
        <f>CONCATENATE("Итого по разделу: ",IF(Source!G42&lt;&gt;"Новый раздел", Source!G42, ""))</f>
        <v>Итого по разделу: 1.Водоснабжение</v>
      </c>
      <c r="B93" s="85"/>
      <c r="C93" s="85"/>
      <c r="D93" s="85"/>
      <c r="E93" s="85"/>
      <c r="F93" s="85"/>
      <c r="G93" s="84">
        <f>SUM(O28:O92)</f>
        <v>4292.59</v>
      </c>
      <c r="H93" s="84"/>
      <c r="I93" s="50"/>
      <c r="J93" s="84">
        <f>SUM(P28:P92)</f>
        <v>4296.3799999999992</v>
      </c>
      <c r="K93" s="84"/>
      <c r="L93" s="46">
        <f>SUM(Q28:Q92)</f>
        <v>44.442439999999998</v>
      </c>
    </row>
    <row r="94" spans="1:26" x14ac:dyDescent="0.25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</row>
    <row r="95" spans="1:26" x14ac:dyDescent="0.25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</row>
    <row r="96" spans="1:26" x14ac:dyDescent="0.25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</row>
    <row r="97" spans="1:26" x14ac:dyDescent="0.25">
      <c r="A97" s="89" t="str">
        <f>CONCATENATE("Раздел: ",IF(Source!G71&lt;&gt;"Новый раздел", Source!G71, ""))</f>
        <v>Раздел: 2.Пожарное оборудование</v>
      </c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</row>
    <row r="98" spans="1:26" ht="39.6" x14ac:dyDescent="0.25">
      <c r="A98" s="30" t="str">
        <f>Source!E75</f>
        <v>14</v>
      </c>
      <c r="B98" s="31" t="s">
        <v>414</v>
      </c>
      <c r="C98" s="31" t="str">
        <f>Source!G75</f>
        <v>Установка столов, шкафов под мойки, холодильных шкафов и др.</v>
      </c>
      <c r="D98" s="32" t="str">
        <f>Source!H75</f>
        <v>100 ШТ</v>
      </c>
      <c r="E98" s="33">
        <f>Source!I75</f>
        <v>0.01</v>
      </c>
      <c r="F98" s="34">
        <f>Source!AL75+Source!AM75+Source!AO75</f>
        <v>2452.4399999999996</v>
      </c>
      <c r="G98" s="26"/>
      <c r="H98" s="35"/>
      <c r="I98" s="26" t="str">
        <f>Source!BO75</f>
        <v/>
      </c>
      <c r="J98" s="26"/>
      <c r="K98" s="35"/>
      <c r="L98" s="33"/>
      <c r="S98">
        <f>ROUND((Source!FX75/100)*((ROUND(Source!AF75*Source!I75, 2)+ROUND(Source!AE75*Source!I75, 2))), 2)</f>
        <v>8.4600000000000009</v>
      </c>
      <c r="T98">
        <f>Source!X75</f>
        <v>8.49</v>
      </c>
      <c r="U98">
        <f>ROUND((Source!FY75/100)*((ROUND(Source!AF75*Source!I75, 2)+ROUND(Source!AE75*Source!I75, 2))), 2)</f>
        <v>4.0599999999999996</v>
      </c>
      <c r="V98">
        <f>Source!Y75</f>
        <v>4.09</v>
      </c>
    </row>
    <row r="99" spans="1:26" x14ac:dyDescent="0.25">
      <c r="A99" s="36"/>
      <c r="B99" s="36"/>
      <c r="C99" s="19" t="str">
        <f>"Объем: "&amp;Source!I75&amp;"=1/"&amp;"100"</f>
        <v>Объем: 0,01=1/100</v>
      </c>
      <c r="D99" s="36"/>
      <c r="E99" s="36"/>
      <c r="F99" s="36"/>
      <c r="G99" s="36"/>
      <c r="H99" s="36"/>
      <c r="I99" s="36"/>
      <c r="J99" s="36"/>
      <c r="K99" s="36"/>
      <c r="L99" s="36"/>
    </row>
    <row r="100" spans="1:26" x14ac:dyDescent="0.25">
      <c r="A100" s="30"/>
      <c r="B100" s="31"/>
      <c r="C100" s="31" t="s">
        <v>402</v>
      </c>
      <c r="D100" s="32"/>
      <c r="E100" s="33"/>
      <c r="F100" s="34">
        <f>Source!AO75</f>
        <v>602.70000000000005</v>
      </c>
      <c r="G100" s="26" t="str">
        <f>Source!DG75</f>
        <v>)*1,15</v>
      </c>
      <c r="H100" s="35">
        <f>ROUND(Source!AF75*Source!I75, 2)</f>
        <v>6.93</v>
      </c>
      <c r="I100" s="26"/>
      <c r="J100" s="26">
        <f>IF(Source!BA75&lt;&gt; 0, Source!BA75, 1)</f>
        <v>1</v>
      </c>
      <c r="K100" s="35">
        <f>Source!S75</f>
        <v>6.93</v>
      </c>
      <c r="L100" s="33"/>
      <c r="R100">
        <f>H100</f>
        <v>6.93</v>
      </c>
    </row>
    <row r="101" spans="1:26" x14ac:dyDescent="0.25">
      <c r="A101" s="30"/>
      <c r="B101" s="31"/>
      <c r="C101" s="31" t="s">
        <v>109</v>
      </c>
      <c r="D101" s="32"/>
      <c r="E101" s="33"/>
      <c r="F101" s="34">
        <f>Source!AM75</f>
        <v>216.38</v>
      </c>
      <c r="G101" s="26" t="str">
        <f>Source!DE75</f>
        <v>)*1,25</v>
      </c>
      <c r="H101" s="35">
        <f>ROUND(Source!AD75*Source!I75, 2)</f>
        <v>2.7</v>
      </c>
      <c r="I101" s="26"/>
      <c r="J101" s="26">
        <f>IF(Source!BB75&lt;&gt; 0, Source!BB75, 1)</f>
        <v>1</v>
      </c>
      <c r="K101" s="35">
        <f>Source!Q75</f>
        <v>2.7</v>
      </c>
      <c r="L101" s="33"/>
    </row>
    <row r="102" spans="1:26" x14ac:dyDescent="0.25">
      <c r="A102" s="30"/>
      <c r="B102" s="31"/>
      <c r="C102" s="31" t="s">
        <v>403</v>
      </c>
      <c r="D102" s="32"/>
      <c r="E102" s="33"/>
      <c r="F102" s="34">
        <f>Source!AN75</f>
        <v>52.01</v>
      </c>
      <c r="G102" s="26" t="str">
        <f>Source!DF75</f>
        <v>)*1,25</v>
      </c>
      <c r="H102" s="37">
        <f>ROUND(Source!AE75*Source!I75, 2)</f>
        <v>0.65</v>
      </c>
      <c r="I102" s="26"/>
      <c r="J102" s="26">
        <f>IF(Source!BS75&lt;&gt; 0, Source!BS75, 1)</f>
        <v>1</v>
      </c>
      <c r="K102" s="37">
        <f>Source!R75</f>
        <v>0.65</v>
      </c>
      <c r="L102" s="33"/>
      <c r="R102">
        <f>H102</f>
        <v>0.65</v>
      </c>
    </row>
    <row r="103" spans="1:26" x14ac:dyDescent="0.25">
      <c r="A103" s="30"/>
      <c r="B103" s="31"/>
      <c r="C103" s="31" t="s">
        <v>404</v>
      </c>
      <c r="D103" s="32"/>
      <c r="E103" s="33"/>
      <c r="F103" s="34">
        <f>Source!AL75</f>
        <v>1633.36</v>
      </c>
      <c r="G103" s="26" t="str">
        <f>Source!DD75</f>
        <v/>
      </c>
      <c r="H103" s="35">
        <f>ROUND(Source!AC75*Source!I75, 2)</f>
        <v>16.329999999999998</v>
      </c>
      <c r="I103" s="26"/>
      <c r="J103" s="26">
        <f>IF(Source!BC75&lt;&gt; 0, Source!BC75, 1)</f>
        <v>1</v>
      </c>
      <c r="K103" s="35">
        <f>Source!P75</f>
        <v>16.329999999999998</v>
      </c>
      <c r="L103" s="33"/>
    </row>
    <row r="104" spans="1:26" x14ac:dyDescent="0.25">
      <c r="A104" s="30"/>
      <c r="B104" s="31"/>
      <c r="C104" s="31" t="s">
        <v>405</v>
      </c>
      <c r="D104" s="32" t="s">
        <v>406</v>
      </c>
      <c r="E104" s="33">
        <f>Source!BZ75</f>
        <v>124</v>
      </c>
      <c r="F104" s="81" t="str">
        <f>CONCATENATE(" )", Source!DL75, Source!FT75, "=", Source!FX75)</f>
        <v xml:space="preserve"> )*0,9=111,6</v>
      </c>
      <c r="G104" s="82"/>
      <c r="H104" s="35">
        <f>SUM(S98:S106)</f>
        <v>8.4600000000000009</v>
      </c>
      <c r="I104" s="26"/>
      <c r="J104" s="38">
        <f>Source!AT75</f>
        <v>112</v>
      </c>
      <c r="K104" s="35">
        <f>SUM(T98:T106)</f>
        <v>8.49</v>
      </c>
      <c r="L104" s="33"/>
    </row>
    <row r="105" spans="1:26" x14ac:dyDescent="0.25">
      <c r="A105" s="30"/>
      <c r="B105" s="31"/>
      <c r="C105" s="31" t="s">
        <v>407</v>
      </c>
      <c r="D105" s="32" t="s">
        <v>406</v>
      </c>
      <c r="E105" s="33">
        <f>Source!CA75</f>
        <v>63</v>
      </c>
      <c r="F105" s="81" t="str">
        <f>CONCATENATE(" )", Source!DM75, Source!FU75, "=", Source!FY75)</f>
        <v xml:space="preserve"> )*0,85=53,55</v>
      </c>
      <c r="G105" s="82"/>
      <c r="H105" s="35">
        <f>SUM(U98:U106)</f>
        <v>4.0599999999999996</v>
      </c>
      <c r="I105" s="26"/>
      <c r="J105" s="38">
        <f>Source!AU75</f>
        <v>54</v>
      </c>
      <c r="K105" s="35">
        <f>SUM(V98:V106)</f>
        <v>4.09</v>
      </c>
      <c r="L105" s="33"/>
    </row>
    <row r="106" spans="1:26" x14ac:dyDescent="0.25">
      <c r="A106" s="39"/>
      <c r="B106" s="40"/>
      <c r="C106" s="40" t="s">
        <v>408</v>
      </c>
      <c r="D106" s="41" t="s">
        <v>409</v>
      </c>
      <c r="E106" s="42">
        <f>Source!AQ75</f>
        <v>75.150000000000006</v>
      </c>
      <c r="F106" s="43"/>
      <c r="G106" s="44" t="str">
        <f>Source!DI75</f>
        <v>)*1,15</v>
      </c>
      <c r="H106" s="45"/>
      <c r="I106" s="44"/>
      <c r="J106" s="44"/>
      <c r="K106" s="45"/>
      <c r="L106" s="45">
        <f>Source!U75</f>
        <v>0.86422500000000002</v>
      </c>
    </row>
    <row r="107" spans="1:26" x14ac:dyDescent="0.25">
      <c r="A107" s="36"/>
      <c r="B107" s="36"/>
      <c r="C107" s="36"/>
      <c r="D107" s="36"/>
      <c r="E107" s="36"/>
      <c r="F107" s="36"/>
      <c r="G107" s="83">
        <f>H100+H101+H103+H104+H105</f>
        <v>38.480000000000004</v>
      </c>
      <c r="H107" s="83"/>
      <c r="I107" s="36"/>
      <c r="J107" s="83">
        <f>K100+K101+K103+K104+K105</f>
        <v>38.539999999999992</v>
      </c>
      <c r="K107" s="83"/>
      <c r="L107" s="46">
        <f>Source!U75</f>
        <v>0.86422500000000002</v>
      </c>
      <c r="O107" s="20">
        <f>G107</f>
        <v>38.480000000000004</v>
      </c>
      <c r="P107" s="20">
        <f>J107</f>
        <v>38.539999999999992</v>
      </c>
      <c r="Q107" s="20">
        <f>L107</f>
        <v>0.86422500000000002</v>
      </c>
      <c r="W107">
        <f>IF(Source!BI75&lt;=1,H100+H101+H103+H104+H105, 0)</f>
        <v>38.480000000000004</v>
      </c>
      <c r="X107">
        <f>IF(Source!BI75=2,H100+H101+H103+H104+H105, 0)</f>
        <v>0</v>
      </c>
      <c r="Y107">
        <f>IF(Source!BI75=3,H100+H101+H103+H104+H105, 0)</f>
        <v>0</v>
      </c>
      <c r="Z107">
        <f>IF(Source!BI75=4,H100+H101+H103+H104+H105, 0)</f>
        <v>0</v>
      </c>
    </row>
    <row r="108" spans="1:26" x14ac:dyDescent="0.25">
      <c r="A108" s="39" t="str">
        <f>Source!E76</f>
        <v>15</v>
      </c>
      <c r="B108" s="40" t="str">
        <f>Source!F76</f>
        <v>18.3.02.02-0012</v>
      </c>
      <c r="C108" s="40" t="str">
        <f>Source!G76</f>
        <v>Шкаф пожарный ШПК-320 навесной с окном</v>
      </c>
      <c r="D108" s="41" t="str">
        <f>Source!H76</f>
        <v>шт.</v>
      </c>
      <c r="E108" s="42">
        <f>Source!I76</f>
        <v>1</v>
      </c>
      <c r="F108" s="43">
        <f>Source!AL76</f>
        <v>360.51</v>
      </c>
      <c r="G108" s="44" t="str">
        <f>Source!DD76</f>
        <v/>
      </c>
      <c r="H108" s="45">
        <f>ROUND(Source!AC76*Source!I76, 2)</f>
        <v>360.51</v>
      </c>
      <c r="I108" s="44" t="str">
        <f>Source!BO76</f>
        <v/>
      </c>
      <c r="J108" s="44">
        <f>IF(Source!BC76&lt;&gt; 0, Source!BC76, 1)</f>
        <v>1</v>
      </c>
      <c r="K108" s="45">
        <f>Source!P76</f>
        <v>360.51</v>
      </c>
      <c r="L108" s="42"/>
      <c r="S108">
        <f>ROUND((Source!FX76/100)*((ROUND(Source!AF76*Source!I76, 2)+ROUND(Source!AE76*Source!I76, 2))), 2)</f>
        <v>0</v>
      </c>
      <c r="T108">
        <f>Source!X76</f>
        <v>0</v>
      </c>
      <c r="U108">
        <f>ROUND((Source!FY76/100)*((ROUND(Source!AF76*Source!I76, 2)+ROUND(Source!AE76*Source!I76, 2))), 2)</f>
        <v>0</v>
      </c>
      <c r="V108">
        <f>Source!Y76</f>
        <v>0</v>
      </c>
    </row>
    <row r="109" spans="1:26" x14ac:dyDescent="0.25">
      <c r="A109" s="36"/>
      <c r="B109" s="36"/>
      <c r="C109" s="36"/>
      <c r="D109" s="36"/>
      <c r="E109" s="36"/>
      <c r="F109" s="36"/>
      <c r="G109" s="83">
        <f>H108</f>
        <v>360.51</v>
      </c>
      <c r="H109" s="83"/>
      <c r="I109" s="36"/>
      <c r="J109" s="83">
        <f>K108</f>
        <v>360.51</v>
      </c>
      <c r="K109" s="83"/>
      <c r="L109" s="46">
        <f>Source!U76</f>
        <v>0</v>
      </c>
      <c r="O109" s="20">
        <f>G109</f>
        <v>360.51</v>
      </c>
      <c r="P109" s="20">
        <f>J109</f>
        <v>360.51</v>
      </c>
      <c r="Q109" s="20">
        <f>L109</f>
        <v>0</v>
      </c>
      <c r="W109">
        <f>IF(Source!BI76&lt;=1,H108, 0)</f>
        <v>360.51</v>
      </c>
      <c r="X109">
        <f>IF(Source!BI76=2,H108, 0)</f>
        <v>0</v>
      </c>
      <c r="Y109">
        <f>IF(Source!BI76=3,H108, 0)</f>
        <v>0</v>
      </c>
      <c r="Z109">
        <f>IF(Source!BI76=4,H108, 0)</f>
        <v>0</v>
      </c>
    </row>
    <row r="110" spans="1:26" ht="39.6" x14ac:dyDescent="0.25">
      <c r="A110" s="39" t="str">
        <f>Source!E77</f>
        <v>16</v>
      </c>
      <c r="B110" s="40" t="str">
        <f>Source!F77</f>
        <v>цена поставщика</v>
      </c>
      <c r="C110" s="40" t="s">
        <v>415</v>
      </c>
      <c r="D110" s="41" t="str">
        <f>Source!H77</f>
        <v>ШТ</v>
      </c>
      <c r="E110" s="42">
        <f>Source!I77</f>
        <v>1</v>
      </c>
      <c r="F110" s="43">
        <f>Source!AL77</f>
        <v>120.49</v>
      </c>
      <c r="G110" s="44" t="str">
        <f>Source!DD77</f>
        <v/>
      </c>
      <c r="H110" s="45">
        <f>ROUND(Source!AC77*Source!I77, 2)</f>
        <v>120.49</v>
      </c>
      <c r="I110" s="44" t="str">
        <f>Source!BO77</f>
        <v/>
      </c>
      <c r="J110" s="44">
        <f>IF(Source!BC77&lt;&gt; 0, Source!BC77, 1)</f>
        <v>1</v>
      </c>
      <c r="K110" s="45">
        <f>Source!P77</f>
        <v>120.49</v>
      </c>
      <c r="L110" s="42"/>
      <c r="S110">
        <f>ROUND((Source!FX77/100)*((ROUND(Source!AF77*Source!I77, 2)+ROUND(Source!AE77*Source!I77, 2))), 2)</f>
        <v>0</v>
      </c>
      <c r="T110">
        <f>Source!X77</f>
        <v>0</v>
      </c>
      <c r="U110">
        <f>ROUND((Source!FY77/100)*((ROUND(Source!AF77*Source!I77, 2)+ROUND(Source!AE77*Source!I77, 2))), 2)</f>
        <v>0</v>
      </c>
      <c r="V110">
        <f>Source!Y77</f>
        <v>0</v>
      </c>
    </row>
    <row r="111" spans="1:26" x14ac:dyDescent="0.25">
      <c r="A111" s="36"/>
      <c r="B111" s="36"/>
      <c r="C111" s="36"/>
      <c r="D111" s="36"/>
      <c r="E111" s="36"/>
      <c r="F111" s="36"/>
      <c r="G111" s="83">
        <f>H110</f>
        <v>120.49</v>
      </c>
      <c r="H111" s="83"/>
      <c r="I111" s="36"/>
      <c r="J111" s="83">
        <f>K110</f>
        <v>120.49</v>
      </c>
      <c r="K111" s="83"/>
      <c r="L111" s="46">
        <f>Source!U77</f>
        <v>0</v>
      </c>
      <c r="O111" s="20">
        <f>G111</f>
        <v>120.49</v>
      </c>
      <c r="P111" s="20">
        <f>J111</f>
        <v>120.49</v>
      </c>
      <c r="Q111" s="20">
        <f>L111</f>
        <v>0</v>
      </c>
      <c r="W111">
        <f>IF(Source!BI77&lt;=1,H110, 0)</f>
        <v>120.49</v>
      </c>
      <c r="X111">
        <f>IF(Source!BI77=2,H110, 0)</f>
        <v>0</v>
      </c>
      <c r="Y111">
        <f>IF(Source!BI77=3,H110, 0)</f>
        <v>0</v>
      </c>
      <c r="Z111">
        <f>IF(Source!BI77=4,H110, 0)</f>
        <v>0</v>
      </c>
    </row>
    <row r="112" spans="1:26" x14ac:dyDescent="0.25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</row>
    <row r="113" spans="1:12" x14ac:dyDescent="0.25">
      <c r="A113" s="85" t="str">
        <f>CONCATENATE("Итого по разделу: ",IF(Source!G79&lt;&gt;"Новый раздел", Source!G79, ""))</f>
        <v>Итого по разделу: 2.Пожарное оборудование</v>
      </c>
      <c r="B113" s="85"/>
      <c r="C113" s="85"/>
      <c r="D113" s="85"/>
      <c r="E113" s="85"/>
      <c r="F113" s="85"/>
      <c r="G113" s="84">
        <f>SUM(O97:O112)</f>
        <v>519.48</v>
      </c>
      <c r="H113" s="84"/>
      <c r="I113" s="50"/>
      <c r="J113" s="84">
        <f>SUM(P97:P112)</f>
        <v>519.54</v>
      </c>
      <c r="K113" s="84"/>
      <c r="L113" s="46">
        <f>SUM(Q97:Q112)</f>
        <v>0.86422500000000002</v>
      </c>
    </row>
    <row r="114" spans="1:12" x14ac:dyDescent="0.25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</row>
    <row r="115" spans="1:12" x14ac:dyDescent="0.25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</row>
    <row r="116" spans="1:12" x14ac:dyDescent="0.25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</row>
    <row r="117" spans="1:12" x14ac:dyDescent="0.25">
      <c r="A117" s="85" t="str">
        <f>CONCATENATE("Итого по локальной смете: ",IF(Source!G108&lt;&gt;"Новая локальная смета", Source!G108, ""))</f>
        <v xml:space="preserve">Итого по локальной смете: </v>
      </c>
      <c r="B117" s="85"/>
      <c r="C117" s="85"/>
      <c r="D117" s="85"/>
      <c r="E117" s="85"/>
      <c r="F117" s="85"/>
      <c r="G117" s="84">
        <v>4815.92</v>
      </c>
      <c r="H117" s="84"/>
      <c r="I117" s="50"/>
      <c r="J117" s="84">
        <f>SUM(P27:P116)</f>
        <v>4815.9199999999992</v>
      </c>
      <c r="K117" s="84"/>
      <c r="L117" s="46">
        <f>SUM(Q27:Q116)</f>
        <v>45.306664999999995</v>
      </c>
    </row>
    <row r="118" spans="1:12" x14ac:dyDescent="0.25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</row>
    <row r="119" spans="1:12" x14ac:dyDescent="0.25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</row>
    <row r="120" spans="1:12" x14ac:dyDescent="0.25">
      <c r="A120" s="36"/>
      <c r="B120" s="36"/>
      <c r="C120" s="79" t="str">
        <f>Source!H110</f>
        <v>Прямые затраты</v>
      </c>
      <c r="D120" s="79"/>
      <c r="E120" s="79"/>
      <c r="F120" s="79"/>
      <c r="G120" s="79"/>
      <c r="H120" s="79"/>
      <c r="I120" s="79"/>
      <c r="J120" s="80">
        <f>IF(Source!F110=0, "", Source!F110)</f>
        <v>3953.45</v>
      </c>
      <c r="K120" s="80"/>
      <c r="L120" s="36"/>
    </row>
    <row r="121" spans="1:12" x14ac:dyDescent="0.25">
      <c r="A121" s="36"/>
      <c r="B121" s="36"/>
      <c r="C121" s="79" t="str">
        <f>Source!H114</f>
        <v>Стоимость материалов (всего)</v>
      </c>
      <c r="D121" s="79"/>
      <c r="E121" s="79"/>
      <c r="F121" s="79"/>
      <c r="G121" s="79"/>
      <c r="H121" s="79"/>
      <c r="I121" s="79"/>
      <c r="J121" s="80">
        <f>IF(Source!F114=0, "", Source!F114)</f>
        <v>3412.33</v>
      </c>
      <c r="K121" s="80"/>
      <c r="L121" s="36"/>
    </row>
    <row r="122" spans="1:12" x14ac:dyDescent="0.25">
      <c r="A122" s="36"/>
      <c r="B122" s="36"/>
      <c r="C122" s="79" t="str">
        <f>Source!H120</f>
        <v>Эксплуатация машин</v>
      </c>
      <c r="D122" s="79"/>
      <c r="E122" s="79"/>
      <c r="F122" s="79"/>
      <c r="G122" s="79"/>
      <c r="H122" s="79"/>
      <c r="I122" s="79"/>
      <c r="J122" s="80">
        <f>IF(Source!F120=0, "", Source!F120)</f>
        <v>97.36</v>
      </c>
      <c r="K122" s="80"/>
      <c r="L122" s="36"/>
    </row>
    <row r="123" spans="1:12" x14ac:dyDescent="0.25">
      <c r="A123" s="36"/>
      <c r="B123" s="36"/>
      <c r="C123" s="79" t="str">
        <f>Source!H122</f>
        <v>ЗП машинистов</v>
      </c>
      <c r="D123" s="79"/>
      <c r="E123" s="79"/>
      <c r="F123" s="79"/>
      <c r="G123" s="79"/>
      <c r="H123" s="79"/>
      <c r="I123" s="79"/>
      <c r="J123" s="80">
        <f>IF(Source!F122=0, "", Source!F122)</f>
        <v>8.7899999999999991</v>
      </c>
      <c r="K123" s="80"/>
      <c r="L123" s="36"/>
    </row>
    <row r="124" spans="1:12" x14ac:dyDescent="0.25">
      <c r="A124" s="36"/>
      <c r="B124" s="36"/>
      <c r="C124" s="79" t="str">
        <f>Source!H123</f>
        <v>Основная ЗП рабочих</v>
      </c>
      <c r="D124" s="79"/>
      <c r="E124" s="79"/>
      <c r="F124" s="79"/>
      <c r="G124" s="79"/>
      <c r="H124" s="79"/>
      <c r="I124" s="79"/>
      <c r="J124" s="80">
        <f>IF(Source!F123=0, "", Source!F123)</f>
        <v>443.76</v>
      </c>
      <c r="K124" s="80"/>
      <c r="L124" s="36"/>
    </row>
    <row r="125" spans="1:12" x14ac:dyDescent="0.25">
      <c r="A125" s="36"/>
      <c r="B125" s="36"/>
      <c r="C125" s="79" t="str">
        <f>Source!H125</f>
        <v>Строительные работы с НР и СП</v>
      </c>
      <c r="D125" s="79"/>
      <c r="E125" s="79"/>
      <c r="F125" s="79"/>
      <c r="G125" s="79"/>
      <c r="H125" s="79"/>
      <c r="I125" s="79"/>
      <c r="J125" s="80">
        <f>IF(Source!F125=0, "", Source!F125)</f>
        <v>4815.92</v>
      </c>
      <c r="K125" s="80"/>
      <c r="L125" s="36"/>
    </row>
    <row r="126" spans="1:12" x14ac:dyDescent="0.25">
      <c r="A126" s="36"/>
      <c r="B126" s="36"/>
      <c r="C126" s="79" t="str">
        <f>Source!H130</f>
        <v>Трудозатраты строителей</v>
      </c>
      <c r="D126" s="79"/>
      <c r="E126" s="79"/>
      <c r="F126" s="79"/>
      <c r="G126" s="79"/>
      <c r="H126" s="79"/>
      <c r="I126" s="79"/>
      <c r="J126" s="87">
        <f>IF(Source!F130=0, "", Source!F130)</f>
        <v>45.306664999999995</v>
      </c>
      <c r="K126" s="87"/>
      <c r="L126" s="36"/>
    </row>
    <row r="127" spans="1:12" x14ac:dyDescent="0.25">
      <c r="A127" s="36"/>
      <c r="B127" s="36"/>
      <c r="C127" s="79" t="str">
        <f>Source!H131</f>
        <v>Трудозатраты машинистов</v>
      </c>
      <c r="D127" s="79"/>
      <c r="E127" s="79"/>
      <c r="F127" s="79"/>
      <c r="G127" s="79"/>
      <c r="H127" s="79"/>
      <c r="I127" s="79"/>
      <c r="J127" s="87">
        <f>IF(Source!F131=0, "", Source!F131)</f>
        <v>0.73050000000000015</v>
      </c>
      <c r="K127" s="87"/>
      <c r="L127" s="36"/>
    </row>
    <row r="128" spans="1:12" x14ac:dyDescent="0.25">
      <c r="A128" s="36"/>
      <c r="B128" s="36"/>
      <c r="C128" s="79" t="str">
        <f>Source!H133</f>
        <v>Накладные расходы</v>
      </c>
      <c r="D128" s="79"/>
      <c r="E128" s="79"/>
      <c r="F128" s="79"/>
      <c r="G128" s="79"/>
      <c r="H128" s="79"/>
      <c r="I128" s="79"/>
      <c r="J128" s="80">
        <f>IF(Source!F133=0, "", Source!F133)</f>
        <v>543.52</v>
      </c>
      <c r="K128" s="80"/>
      <c r="L128" s="36"/>
    </row>
    <row r="129" spans="1:12" x14ac:dyDescent="0.25">
      <c r="A129" s="36"/>
      <c r="B129" s="36"/>
      <c r="C129" s="79" t="str">
        <f>Source!H134</f>
        <v>Сметная прибыль</v>
      </c>
      <c r="D129" s="79"/>
      <c r="E129" s="79"/>
      <c r="F129" s="79"/>
      <c r="G129" s="79"/>
      <c r="H129" s="79"/>
      <c r="I129" s="79"/>
      <c r="J129" s="80">
        <f>IF(Source!F134=0, "", Source!F134)</f>
        <v>318.95</v>
      </c>
      <c r="K129" s="80"/>
      <c r="L129" s="36"/>
    </row>
    <row r="130" spans="1:12" x14ac:dyDescent="0.25">
      <c r="A130" s="36"/>
      <c r="B130" s="36"/>
      <c r="C130" s="79" t="str">
        <f>Source!H135</f>
        <v>Всего с НР и СП</v>
      </c>
      <c r="D130" s="79"/>
      <c r="E130" s="79"/>
      <c r="F130" s="79"/>
      <c r="G130" s="79"/>
      <c r="H130" s="79"/>
      <c r="I130" s="79"/>
      <c r="J130" s="80">
        <f>IF(Source!F135=0, "", Source!F135)</f>
        <v>4815.92</v>
      </c>
      <c r="K130" s="80"/>
      <c r="L130" s="36"/>
    </row>
    <row r="131" spans="1:12" x14ac:dyDescent="0.25">
      <c r="A131" s="36"/>
      <c r="B131" s="36"/>
      <c r="C131" s="38"/>
      <c r="D131" s="38"/>
      <c r="E131" s="38"/>
      <c r="F131" s="38"/>
      <c r="G131" s="38"/>
      <c r="H131" s="38"/>
      <c r="I131" s="38"/>
      <c r="J131" s="35"/>
      <c r="K131" s="35"/>
      <c r="L131" s="36"/>
    </row>
    <row r="132" spans="1:12" ht="30" customHeight="1" x14ac:dyDescent="0.25">
      <c r="A132" s="36"/>
      <c r="C132" s="69" t="s">
        <v>425</v>
      </c>
      <c r="D132" s="69"/>
      <c r="E132" s="69"/>
      <c r="F132" s="69"/>
      <c r="G132" s="69"/>
      <c r="H132" s="69"/>
      <c r="I132" s="69"/>
      <c r="J132" s="51"/>
      <c r="K132" s="52">
        <f>ROUND((J117)*9.7,2)</f>
        <v>46714.42</v>
      </c>
      <c r="L132" s="36"/>
    </row>
    <row r="133" spans="1:12" ht="18.600000000000001" customHeight="1" x14ac:dyDescent="0.25">
      <c r="A133" s="36"/>
      <c r="C133" s="69" t="s">
        <v>426</v>
      </c>
      <c r="D133" s="69"/>
      <c r="E133" s="69"/>
      <c r="F133" s="69"/>
      <c r="G133" s="69"/>
      <c r="H133" s="69"/>
      <c r="I133" s="69"/>
      <c r="J133" s="51"/>
      <c r="K133" s="52">
        <f>ROUND(J121*9.7,2)</f>
        <v>33099.599999999999</v>
      </c>
      <c r="L133" s="36"/>
    </row>
    <row r="134" spans="1:12" ht="39.6" x14ac:dyDescent="0.25">
      <c r="A134" s="36"/>
      <c r="B134" s="55" t="s">
        <v>427</v>
      </c>
      <c r="C134" s="69" t="s">
        <v>430</v>
      </c>
      <c r="D134" s="69"/>
      <c r="E134" s="69"/>
      <c r="F134" s="69"/>
      <c r="G134" s="69"/>
      <c r="H134" s="69"/>
      <c r="I134" s="69"/>
      <c r="J134" s="51"/>
      <c r="K134" s="52">
        <f>ROUND((K132)*0.0144,2)</f>
        <v>672.69</v>
      </c>
      <c r="L134" s="36"/>
    </row>
    <row r="135" spans="1:12" x14ac:dyDescent="0.25">
      <c r="A135" s="36"/>
      <c r="C135" s="69" t="s">
        <v>432</v>
      </c>
      <c r="D135" s="69"/>
      <c r="E135" s="69"/>
      <c r="F135" s="69"/>
      <c r="G135" s="69"/>
      <c r="H135" s="69"/>
      <c r="I135" s="69"/>
      <c r="J135" s="51"/>
      <c r="K135" s="52">
        <f>ROUND(K134+K132,2)</f>
        <v>47387.11</v>
      </c>
      <c r="L135" s="36"/>
    </row>
    <row r="136" spans="1:12" ht="52.8" x14ac:dyDescent="0.25">
      <c r="A136" s="36"/>
      <c r="B136" s="55" t="s">
        <v>428</v>
      </c>
      <c r="C136" s="69" t="s">
        <v>431</v>
      </c>
      <c r="D136" s="69"/>
      <c r="E136" s="69"/>
      <c r="F136" s="69"/>
      <c r="G136" s="69"/>
      <c r="H136" s="69"/>
      <c r="I136" s="69"/>
      <c r="J136" s="51"/>
      <c r="K136" s="52">
        <f>ROUND(K135*0.02484,2)</f>
        <v>1177.0999999999999</v>
      </c>
      <c r="L136" s="36"/>
    </row>
    <row r="137" spans="1:12" x14ac:dyDescent="0.25">
      <c r="A137" s="36"/>
      <c r="C137" s="69" t="s">
        <v>429</v>
      </c>
      <c r="D137" s="69"/>
      <c r="E137" s="69"/>
      <c r="F137" s="69"/>
      <c r="G137" s="69"/>
      <c r="H137" s="69"/>
      <c r="I137" s="69"/>
      <c r="J137" s="51"/>
      <c r="K137" s="52">
        <f>ROUND(K136+K135,2)</f>
        <v>48564.21</v>
      </c>
      <c r="L137" s="36"/>
    </row>
    <row r="138" spans="1:12" x14ac:dyDescent="0.25">
      <c r="A138" s="36"/>
      <c r="C138" s="69" t="s">
        <v>178</v>
      </c>
      <c r="D138" s="69"/>
      <c r="E138" s="69"/>
      <c r="F138" s="69"/>
      <c r="G138" s="69"/>
      <c r="H138" s="69"/>
      <c r="I138" s="69"/>
      <c r="J138" s="51"/>
      <c r="K138" s="52">
        <f>ROUND(K137*0.02,2)</f>
        <v>971.28</v>
      </c>
      <c r="L138" s="36"/>
    </row>
    <row r="139" spans="1:12" x14ac:dyDescent="0.25">
      <c r="A139" s="36"/>
      <c r="C139" s="69" t="s">
        <v>180</v>
      </c>
      <c r="D139" s="69"/>
      <c r="E139" s="69"/>
      <c r="F139" s="69"/>
      <c r="G139" s="69"/>
      <c r="H139" s="69"/>
      <c r="I139" s="69"/>
      <c r="J139" s="51"/>
      <c r="K139" s="52">
        <f>ROUND(K138+K137,2)</f>
        <v>49535.49</v>
      </c>
      <c r="L139" s="36"/>
    </row>
    <row r="140" spans="1:12" ht="13.2" customHeight="1" x14ac:dyDescent="0.25">
      <c r="A140" s="36"/>
      <c r="C140" s="69" t="s">
        <v>433</v>
      </c>
      <c r="D140" s="69"/>
      <c r="E140" s="69"/>
      <c r="F140" s="69"/>
      <c r="G140" s="69"/>
      <c r="H140" s="69"/>
      <c r="I140" s="69"/>
      <c r="J140" s="51"/>
      <c r="K140" s="52">
        <f>ROUND((K133)*0.2,2)</f>
        <v>6619.92</v>
      </c>
      <c r="L140" s="36"/>
    </row>
    <row r="141" spans="1:12" x14ac:dyDescent="0.25">
      <c r="A141" s="36"/>
      <c r="C141" s="88" t="s">
        <v>184</v>
      </c>
      <c r="D141" s="88"/>
      <c r="E141" s="88"/>
      <c r="F141" s="88"/>
      <c r="G141" s="88"/>
      <c r="H141" s="88"/>
      <c r="I141" s="88"/>
      <c r="J141" s="53"/>
      <c r="K141" s="54">
        <f>ROUND(K140+K139,2)</f>
        <v>56155.41</v>
      </c>
      <c r="L141" s="36"/>
    </row>
    <row r="142" spans="1:12" x14ac:dyDescent="0.25">
      <c r="A142" s="36"/>
      <c r="C142" s="56"/>
      <c r="D142" s="56"/>
      <c r="E142" s="56"/>
      <c r="F142" s="56"/>
      <c r="G142" s="56"/>
      <c r="H142" s="56"/>
      <c r="I142" s="56"/>
      <c r="J142" s="53"/>
      <c r="K142" s="54"/>
      <c r="L142" s="36"/>
    </row>
    <row r="143" spans="1:12" x14ac:dyDescent="0.25">
      <c r="A143" s="36"/>
      <c r="C143" s="56"/>
      <c r="D143" s="56"/>
      <c r="E143" s="56"/>
      <c r="F143" s="56"/>
      <c r="G143" s="56"/>
      <c r="H143" s="56"/>
      <c r="I143" s="56"/>
      <c r="J143" s="53"/>
      <c r="K143" s="54"/>
      <c r="L143" s="36"/>
    </row>
    <row r="146" spans="1:12" ht="13.8" hidden="1" x14ac:dyDescent="0.25">
      <c r="A146" s="23" t="s">
        <v>416</v>
      </c>
      <c r="B146" s="23"/>
      <c r="C146" s="24" t="s">
        <v>417</v>
      </c>
      <c r="D146" s="21" t="str">
        <f>IF(Source!AC12&lt;&gt;"", Source!AC12," ")</f>
        <v xml:space="preserve"> </v>
      </c>
      <c r="E146" s="21"/>
      <c r="F146" s="21"/>
      <c r="G146" s="21"/>
      <c r="H146" s="21"/>
      <c r="I146" s="11" t="str">
        <f>IF(Source!AB12&lt;&gt;"", Source!AB12," ")</f>
        <v xml:space="preserve"> </v>
      </c>
      <c r="J146" s="11"/>
      <c r="K146" s="11"/>
      <c r="L146" s="11"/>
    </row>
    <row r="147" spans="1:12" ht="13.8" hidden="1" x14ac:dyDescent="0.25">
      <c r="A147" s="11"/>
      <c r="B147" s="11"/>
      <c r="C147" s="24"/>
      <c r="D147" s="86" t="s">
        <v>418</v>
      </c>
      <c r="E147" s="86"/>
      <c r="F147" s="86"/>
      <c r="G147" s="86"/>
      <c r="H147" s="86"/>
      <c r="I147" s="11"/>
      <c r="J147" s="11"/>
      <c r="K147" s="11"/>
      <c r="L147" s="11"/>
    </row>
    <row r="148" spans="1:12" ht="13.8" hidden="1" x14ac:dyDescent="0.25">
      <c r="A148" s="11"/>
      <c r="B148" s="11"/>
      <c r="C148" s="24"/>
      <c r="D148" s="11"/>
      <c r="E148" s="11"/>
      <c r="F148" s="11"/>
      <c r="G148" s="11"/>
      <c r="H148" s="11"/>
      <c r="I148" s="11"/>
      <c r="J148" s="11"/>
      <c r="K148" s="11"/>
      <c r="L148" s="11"/>
    </row>
    <row r="149" spans="1:12" ht="13.8" hidden="1" x14ac:dyDescent="0.25">
      <c r="A149" s="23" t="s">
        <v>416</v>
      </c>
      <c r="B149" s="23"/>
      <c r="C149" s="24" t="s">
        <v>419</v>
      </c>
      <c r="D149" s="21" t="str">
        <f>IF(Source!AE12&lt;&gt;"", Source!AE12," ")</f>
        <v xml:space="preserve"> </v>
      </c>
      <c r="E149" s="21"/>
      <c r="F149" s="21"/>
      <c r="G149" s="21"/>
      <c r="H149" s="21"/>
      <c r="I149" s="11" t="str">
        <f>IF(Source!AD12&lt;&gt;"", Source!AD12," ")</f>
        <v xml:space="preserve"> </v>
      </c>
      <c r="J149" s="11"/>
      <c r="K149" s="11"/>
      <c r="L149" s="11"/>
    </row>
    <row r="150" spans="1:12" ht="13.8" hidden="1" x14ac:dyDescent="0.25">
      <c r="A150" s="11"/>
      <c r="B150" s="11"/>
      <c r="C150" s="11"/>
      <c r="D150" s="86" t="s">
        <v>418</v>
      </c>
      <c r="E150" s="86"/>
      <c r="F150" s="86"/>
      <c r="G150" s="86"/>
      <c r="H150" s="86"/>
      <c r="I150" s="11"/>
      <c r="J150" s="11"/>
      <c r="K150" s="11"/>
      <c r="L150" s="11"/>
    </row>
    <row r="151" spans="1:12" hidden="1" x14ac:dyDescent="0.25"/>
  </sheetData>
  <mergeCells count="123">
    <mergeCell ref="J89:K89"/>
    <mergeCell ref="G89:H89"/>
    <mergeCell ref="F85:G85"/>
    <mergeCell ref="F84:G84"/>
    <mergeCell ref="J107:K107"/>
    <mergeCell ref="G107:H107"/>
    <mergeCell ref="F105:G105"/>
    <mergeCell ref="F104:G104"/>
    <mergeCell ref="A97:L97"/>
    <mergeCell ref="G93:H93"/>
    <mergeCell ref="J93:K93"/>
    <mergeCell ref="A93:F93"/>
    <mergeCell ref="C130:I130"/>
    <mergeCell ref="J130:K130"/>
    <mergeCell ref="F36:G36"/>
    <mergeCell ref="F35:G35"/>
    <mergeCell ref="A28:L28"/>
    <mergeCell ref="G113:H113"/>
    <mergeCell ref="J113:K113"/>
    <mergeCell ref="A113:F113"/>
    <mergeCell ref="J111:K111"/>
    <mergeCell ref="G111:H111"/>
    <mergeCell ref="J109:K109"/>
    <mergeCell ref="G109:H109"/>
    <mergeCell ref="J42:K42"/>
    <mergeCell ref="G42:H42"/>
    <mergeCell ref="J40:K40"/>
    <mergeCell ref="G40:H40"/>
    <mergeCell ref="J38:K38"/>
    <mergeCell ref="G38:H38"/>
    <mergeCell ref="F56:G56"/>
    <mergeCell ref="J50:K50"/>
    <mergeCell ref="G50:H50"/>
    <mergeCell ref="J47:K47"/>
    <mergeCell ref="G47:H47"/>
    <mergeCell ref="J44:K44"/>
    <mergeCell ref="D147:H147"/>
    <mergeCell ref="D150:H150"/>
    <mergeCell ref="C126:I126"/>
    <mergeCell ref="J126:K126"/>
    <mergeCell ref="C127:I127"/>
    <mergeCell ref="J127:K127"/>
    <mergeCell ref="C128:I128"/>
    <mergeCell ref="J128:K128"/>
    <mergeCell ref="C123:I123"/>
    <mergeCell ref="J123:K123"/>
    <mergeCell ref="C124:I124"/>
    <mergeCell ref="J124:K124"/>
    <mergeCell ref="C125:I125"/>
    <mergeCell ref="J125:K125"/>
    <mergeCell ref="C134:I134"/>
    <mergeCell ref="C135:I135"/>
    <mergeCell ref="C136:I136"/>
    <mergeCell ref="C137:I137"/>
    <mergeCell ref="C138:I138"/>
    <mergeCell ref="C139:I139"/>
    <mergeCell ref="C140:I140"/>
    <mergeCell ref="C141:I141"/>
    <mergeCell ref="C129:I129"/>
    <mergeCell ref="J129:K129"/>
    <mergeCell ref="A24:L24"/>
    <mergeCell ref="C120:I120"/>
    <mergeCell ref="J120:K120"/>
    <mergeCell ref="C121:I121"/>
    <mergeCell ref="J121:K121"/>
    <mergeCell ref="C122:I122"/>
    <mergeCell ref="J122:K122"/>
    <mergeCell ref="F76:G76"/>
    <mergeCell ref="F75:G75"/>
    <mergeCell ref="J68:K68"/>
    <mergeCell ref="F66:G66"/>
    <mergeCell ref="F65:G65"/>
    <mergeCell ref="J59:K59"/>
    <mergeCell ref="G59:H59"/>
    <mergeCell ref="F57:G57"/>
    <mergeCell ref="G44:H44"/>
    <mergeCell ref="G68:H68"/>
    <mergeCell ref="J78:K78"/>
    <mergeCell ref="G78:H78"/>
    <mergeCell ref="G117:H117"/>
    <mergeCell ref="J117:K117"/>
    <mergeCell ref="A117:F117"/>
    <mergeCell ref="J91:K91"/>
    <mergeCell ref="G91:H91"/>
    <mergeCell ref="G21:H21"/>
    <mergeCell ref="I21:J21"/>
    <mergeCell ref="K21:L21"/>
    <mergeCell ref="C22:F22"/>
    <mergeCell ref="G22:H22"/>
    <mergeCell ref="I22:J22"/>
    <mergeCell ref="K22:L22"/>
    <mergeCell ref="C19:F19"/>
    <mergeCell ref="G19:H19"/>
    <mergeCell ref="I19:J19"/>
    <mergeCell ref="K19:L19"/>
    <mergeCell ref="C20:F20"/>
    <mergeCell ref="G20:H20"/>
    <mergeCell ref="I20:J20"/>
    <mergeCell ref="K20:L20"/>
    <mergeCell ref="B2:K2"/>
    <mergeCell ref="B3:K3"/>
    <mergeCell ref="B5:K5"/>
    <mergeCell ref="B7:K7"/>
    <mergeCell ref="C132:I132"/>
    <mergeCell ref="C133:I133"/>
    <mergeCell ref="C17:F17"/>
    <mergeCell ref="G17:H17"/>
    <mergeCell ref="I17:J17"/>
    <mergeCell ref="K17:L17"/>
    <mergeCell ref="C18:F18"/>
    <mergeCell ref="G18:H18"/>
    <mergeCell ref="I18:J18"/>
    <mergeCell ref="K18:L18"/>
    <mergeCell ref="B9:K9"/>
    <mergeCell ref="B10:K10"/>
    <mergeCell ref="A12:L12"/>
    <mergeCell ref="G15:H15"/>
    <mergeCell ref="I15:J15"/>
    <mergeCell ref="C16:F16"/>
    <mergeCell ref="G16:H16"/>
    <mergeCell ref="I16:J16"/>
    <mergeCell ref="K16:L16"/>
    <mergeCell ref="C21:F21"/>
  </mergeCells>
  <pageMargins left="0.39370078740157483" right="0.19685039370078741" top="0.39370078740157483" bottom="0.59055118110236227" header="0.19685039370078741" footer="0.19685039370078741"/>
  <pageSetup paperSize="9" scale="60" fitToHeight="0" orientation="portrait" r:id="rId1"/>
  <headerFooter>
    <oddHeader>&amp;L&amp;8ФГУП ЦНРПМ  Доп. раб. место  MCCS-0015252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zoomScaleNormal="100" workbookViewId="0">
      <selection activeCell="B26" sqref="B26"/>
    </sheetView>
  </sheetViews>
  <sheetFormatPr defaultRowHeight="13.2" x14ac:dyDescent="0.25"/>
  <cols>
    <col min="1" max="1" width="6.77734375" customWidth="1"/>
    <col min="2" max="2" width="69.88671875" customWidth="1"/>
    <col min="3" max="3" width="12.5546875" customWidth="1"/>
    <col min="4" max="4" width="12.44140625" customWidth="1"/>
    <col min="5" max="5" width="15.77734375" hidden="1" customWidth="1"/>
  </cols>
  <sheetData>
    <row r="1" spans="1:5" x14ac:dyDescent="0.25">
      <c r="A1" s="8" t="str">
        <f>Source!B1</f>
        <v>Smeta.RU  (495) 974-1589</v>
      </c>
    </row>
    <row r="2" spans="1:5" ht="13.8" x14ac:dyDescent="0.25">
      <c r="A2" s="11"/>
      <c r="B2" s="11"/>
      <c r="C2" s="11"/>
      <c r="D2" s="11"/>
      <c r="E2" s="11"/>
    </row>
    <row r="3" spans="1:5" ht="15.6" x14ac:dyDescent="0.3">
      <c r="A3" s="90" t="str">
        <f>CONCATENATE("Ведомость объемов работ ", IF(Source!AN15&lt;&gt;"", Source!AN15," "))</f>
        <v xml:space="preserve">Ведомость объемов работ  </v>
      </c>
      <c r="B3" s="90"/>
      <c r="C3" s="90"/>
      <c r="D3" s="90"/>
      <c r="E3" s="11"/>
    </row>
    <row r="4" spans="1:5" ht="13.8" x14ac:dyDescent="0.25">
      <c r="A4" s="91"/>
      <c r="B4" s="91"/>
      <c r="C4" s="91"/>
      <c r="D4" s="91"/>
      <c r="E4" s="11"/>
    </row>
    <row r="5" spans="1:5" ht="27.6" x14ac:dyDescent="0.25">
      <c r="A5" s="16" t="s">
        <v>388</v>
      </c>
      <c r="B5" s="16" t="s">
        <v>390</v>
      </c>
      <c r="C5" s="16" t="s">
        <v>420</v>
      </c>
      <c r="D5" s="16" t="s">
        <v>421</v>
      </c>
      <c r="E5" s="27" t="s">
        <v>422</v>
      </c>
    </row>
    <row r="6" spans="1:5" ht="13.8" x14ac:dyDescent="0.25">
      <c r="A6" s="29">
        <v>1</v>
      </c>
      <c r="B6" s="29">
        <v>2</v>
      </c>
      <c r="C6" s="29">
        <v>3</v>
      </c>
      <c r="D6" s="29">
        <v>4</v>
      </c>
      <c r="E6" s="28">
        <v>5</v>
      </c>
    </row>
    <row r="7" spans="1:5" x14ac:dyDescent="0.25">
      <c r="A7" s="92" t="str">
        <f>CONCATENATE("Раздел: ", Source!G24)</f>
        <v>Раздел: 1.Водоснабжение</v>
      </c>
      <c r="B7" s="92"/>
      <c r="C7" s="92"/>
      <c r="D7" s="92"/>
    </row>
    <row r="8" spans="1:5" ht="26.4" x14ac:dyDescent="0.25">
      <c r="A8" s="57" t="str">
        <f>Source!E28</f>
        <v>1</v>
      </c>
      <c r="B8" s="58" t="str">
        <f>Source!G28</f>
        <v>Прокладка трубопроводов отопления и водоснабжения из стальных электросварных труб диаметром 50 мм</v>
      </c>
      <c r="C8" s="59" t="str">
        <f>Source!H28</f>
        <v>100 м</v>
      </c>
      <c r="D8" s="60">
        <f>Source!I28</f>
        <v>0.46</v>
      </c>
    </row>
    <row r="9" spans="1:5" ht="26.4" x14ac:dyDescent="0.25">
      <c r="A9" s="57" t="str">
        <f>Source!E29</f>
        <v>2</v>
      </c>
      <c r="B9" s="58" t="str">
        <f>Source!G29</f>
        <v>Трубы стальные бесшовные, горячедеформированные со снятой фаской из стали марок 15, 20, 25, наружным диаметром 57 мм, толщина стенки 3 мм</v>
      </c>
      <c r="C9" s="59" t="str">
        <f>Source!H29</f>
        <v>м</v>
      </c>
      <c r="D9" s="60">
        <f>Source!I29</f>
        <v>46</v>
      </c>
    </row>
    <row r="10" spans="1:5" ht="26.4" x14ac:dyDescent="0.25">
      <c r="A10" s="57" t="str">
        <f>Source!E30</f>
        <v>3</v>
      </c>
      <c r="B10" s="58" t="str">
        <f>Source!G30</f>
        <v>Тройники стальные равнопроходные бесшовные приварные (ГОСТ 17376-01), наружным диаметром 57 мм, толщиной стенки 3,0 мм</v>
      </c>
      <c r="C10" s="59" t="str">
        <f>Source!H30</f>
        <v>шт.</v>
      </c>
      <c r="D10" s="60">
        <f>Source!I30</f>
        <v>1</v>
      </c>
    </row>
    <row r="11" spans="1:5" ht="26.4" x14ac:dyDescent="0.25">
      <c r="A11" s="57" t="str">
        <f>Source!E31</f>
        <v>4</v>
      </c>
      <c r="B11" s="58" t="str">
        <f>Source!G31</f>
        <v>Отводы стальные крутоизогнутые бесшовные приварные (ГОСТ 17375-01) 90 град., наружным диаметром 57 мм, толщиной стенки 3,0 мм</v>
      </c>
      <c r="C11" s="59" t="str">
        <f>Source!H31</f>
        <v>шт.</v>
      </c>
      <c r="D11" s="60">
        <f>Source!I31</f>
        <v>4</v>
      </c>
    </row>
    <row r="12" spans="1:5" ht="26.4" x14ac:dyDescent="0.25">
      <c r="A12" s="57" t="str">
        <f>Source!E32</f>
        <v>5</v>
      </c>
      <c r="B12" s="58" t="str">
        <f>Source!G32</f>
        <v>Хомут металлический с шурупом и резиновым профилем для крепления трубопроводов диаметром 74-80 мм</v>
      </c>
      <c r="C12" s="59" t="str">
        <f>Source!H32</f>
        <v>10 шт.</v>
      </c>
      <c r="D12" s="60">
        <f>Source!I32</f>
        <v>5</v>
      </c>
    </row>
    <row r="13" spans="1:5" x14ac:dyDescent="0.25">
      <c r="A13" s="57" t="str">
        <f>Source!E33</f>
        <v>6</v>
      </c>
      <c r="B13" s="58" t="str">
        <f>Source!G33</f>
        <v>Анкер забивной М8</v>
      </c>
      <c r="C13" s="59" t="str">
        <f>Source!H33</f>
        <v>100 шт.</v>
      </c>
      <c r="D13" s="60">
        <f>Source!I33</f>
        <v>0.5</v>
      </c>
    </row>
    <row r="14" spans="1:5" ht="26.4" x14ac:dyDescent="0.25">
      <c r="A14" s="57" t="str">
        <f>Source!E34</f>
        <v>7</v>
      </c>
      <c r="B14" s="58" t="str">
        <f>Source!G34</f>
        <v>Гидравлическое испытание трубопроводов систем отопления, водопровода и горячего водоснабжения диаметром до 50 мм</v>
      </c>
      <c r="C14" s="59" t="str">
        <f>Source!H34</f>
        <v>100 м</v>
      </c>
      <c r="D14" s="60">
        <f>Source!I34</f>
        <v>0.46</v>
      </c>
    </row>
    <row r="15" spans="1:5" ht="26.4" x14ac:dyDescent="0.25">
      <c r="A15" s="57" t="str">
        <f>Source!E35</f>
        <v>8</v>
      </c>
      <c r="B15" s="58" t="str">
        <f>Source!G35</f>
        <v>Врезка в действующие внутренние сети трубопроводов отопления и водоснабжения диаметром 50 мм</v>
      </c>
      <c r="C15" s="59" t="str">
        <f>Source!H35</f>
        <v>ШТ</v>
      </c>
      <c r="D15" s="60">
        <f>Source!I35</f>
        <v>1</v>
      </c>
    </row>
    <row r="16" spans="1:5" x14ac:dyDescent="0.25">
      <c r="A16" s="57" t="str">
        <f>Source!E36</f>
        <v>9</v>
      </c>
      <c r="B16" s="58" t="str">
        <f>Source!G36</f>
        <v>Окраска металлических огрунтованных поверхностей эмалью ПФ-115</v>
      </c>
      <c r="C16" s="59" t="str">
        <f>Source!H36</f>
        <v>100 м2</v>
      </c>
      <c r="D16" s="60">
        <f>Source!I36</f>
        <v>0.24</v>
      </c>
    </row>
    <row r="17" spans="1:5" x14ac:dyDescent="0.25">
      <c r="A17" s="57" t="str">
        <f>Source!E37</f>
        <v>10</v>
      </c>
      <c r="B17" s="58" t="str">
        <f>Source!G37</f>
        <v>Установка кранов пожарных диаметром 50 мм</v>
      </c>
      <c r="C17" s="59" t="str">
        <f>Source!H37</f>
        <v>ШТ</v>
      </c>
      <c r="D17" s="60">
        <f>Source!I37</f>
        <v>1</v>
      </c>
    </row>
    <row r="18" spans="1:5" x14ac:dyDescent="0.25">
      <c r="A18" s="57" t="str">
        <f>Source!E38</f>
        <v>11</v>
      </c>
      <c r="B18" s="58" t="str">
        <f>Source!G38</f>
        <v>Дюбели распорные полиэтиленовые 6х30 мм</v>
      </c>
      <c r="C18" s="59" t="str">
        <f>Source!H38</f>
        <v>1000 шт.</v>
      </c>
      <c r="D18" s="60">
        <f>Source!I38</f>
        <v>4.0000000000000001E-3</v>
      </c>
    </row>
    <row r="19" spans="1:5" x14ac:dyDescent="0.25">
      <c r="A19" s="57" t="str">
        <f>Source!E39</f>
        <v>12</v>
      </c>
      <c r="B19" s="58" t="str">
        <f>Source!G39</f>
        <v>Рукава пожарные льняные сухого прядения нормальные, диаметром 51 мм</v>
      </c>
      <c r="C19" s="59" t="str">
        <f>Source!H39</f>
        <v>м</v>
      </c>
      <c r="D19" s="60">
        <f>Source!I39</f>
        <v>-10</v>
      </c>
    </row>
    <row r="20" spans="1:5" x14ac:dyDescent="0.25">
      <c r="A20" s="57" t="str">
        <f>Source!E40</f>
        <v>13</v>
      </c>
      <c r="B20" s="58" t="str">
        <f>Source!G40</f>
        <v>Рукава пожарные "УНИВЕРСАЛ", диаметром 51 мм</v>
      </c>
      <c r="C20" s="59" t="str">
        <f>Source!H40</f>
        <v>м</v>
      </c>
      <c r="D20" s="60">
        <f>Source!I40</f>
        <v>10</v>
      </c>
    </row>
    <row r="21" spans="1:5" x14ac:dyDescent="0.25">
      <c r="A21" s="92" t="str">
        <f>CONCATENATE("Раздел: ", Source!G71)</f>
        <v>Раздел: 2.Пожарное оборудование</v>
      </c>
      <c r="B21" s="92"/>
      <c r="C21" s="92"/>
      <c r="D21" s="92"/>
    </row>
    <row r="22" spans="1:5" x14ac:dyDescent="0.25">
      <c r="A22" s="57" t="str">
        <f>Source!E75</f>
        <v>14</v>
      </c>
      <c r="B22" s="58" t="str">
        <f>Source!G75</f>
        <v>Установка столов, шкафов под мойки, холодильных шкафов и др.</v>
      </c>
      <c r="C22" s="59" t="str">
        <f>Source!H75</f>
        <v>100 ШТ</v>
      </c>
      <c r="D22" s="60">
        <f>Source!I75</f>
        <v>0.01</v>
      </c>
    </row>
    <row r="23" spans="1:5" x14ac:dyDescent="0.25">
      <c r="A23" s="57" t="str">
        <f>Source!E76</f>
        <v>15</v>
      </c>
      <c r="B23" s="58" t="str">
        <f>Source!G76</f>
        <v>Шкаф пожарный ШПК-320 навесной с окном</v>
      </c>
      <c r="C23" s="59" t="str">
        <f>Source!H76</f>
        <v>шт.</v>
      </c>
      <c r="D23" s="60">
        <f>Source!I76</f>
        <v>1</v>
      </c>
    </row>
    <row r="24" spans="1:5" x14ac:dyDescent="0.25">
      <c r="A24" s="61" t="str">
        <f>Source!E77</f>
        <v>16</v>
      </c>
      <c r="B24" s="62" t="str">
        <f>Source!G77</f>
        <v>Огнетушитель углукислотный ОУ-3</v>
      </c>
      <c r="C24" s="63" t="str">
        <f>Source!H77</f>
        <v>ШТ</v>
      </c>
      <c r="D24" s="64">
        <f>Source!I77</f>
        <v>1</v>
      </c>
    </row>
    <row r="27" spans="1:5" ht="13.8" x14ac:dyDescent="0.25">
      <c r="A27" s="25"/>
      <c r="B27" s="25" t="s">
        <v>434</v>
      </c>
      <c r="C27" s="25"/>
      <c r="D27" s="25"/>
      <c r="E27" s="25"/>
    </row>
  </sheetData>
  <mergeCells count="4">
    <mergeCell ref="A3:D3"/>
    <mergeCell ref="A4:D4"/>
    <mergeCell ref="A7:D7"/>
    <mergeCell ref="A21:D21"/>
  </mergeCells>
  <pageMargins left="0.59055118110236227" right="0.19685039370078741" top="0.39370078740157483" bottom="0.59055118110236227" header="0.19685039370078741" footer="0.19685039370078741"/>
  <pageSetup paperSize="9" scale="95" orientation="portrait" r:id="rId1"/>
  <headerFooter>
    <oddHeader>&amp;L&amp;8ФГУП ЦНРПМ  Доп. раб. место  MCCS-0015252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13"/>
  <sheetViews>
    <sheetView workbookViewId="0">
      <selection activeCell="A209" sqref="A209:O209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209</v>
      </c>
      <c r="C12" s="1">
        <v>0</v>
      </c>
      <c r="D12" s="1">
        <f>ROW(A137)</f>
        <v>137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983040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B137</f>
        <v>209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02-02-03 Водоснабжение водоотведение пожаротушение</v>
      </c>
      <c r="H18" s="2"/>
      <c r="I18" s="2"/>
      <c r="J18" s="2"/>
      <c r="K18" s="2"/>
      <c r="L18" s="2"/>
      <c r="M18" s="2"/>
      <c r="N18" s="2"/>
      <c r="O18" s="2">
        <f t="shared" ref="O18:AT18" si="1">O137</f>
        <v>3953.45</v>
      </c>
      <c r="P18" s="2">
        <f t="shared" si="1"/>
        <v>3412.33</v>
      </c>
      <c r="Q18" s="2">
        <f t="shared" si="1"/>
        <v>97.36</v>
      </c>
      <c r="R18" s="2">
        <f t="shared" si="1"/>
        <v>8.7899999999999991</v>
      </c>
      <c r="S18" s="2">
        <f t="shared" si="1"/>
        <v>443.76</v>
      </c>
      <c r="T18" s="2">
        <f t="shared" si="1"/>
        <v>0</v>
      </c>
      <c r="U18" s="2">
        <f t="shared" si="1"/>
        <v>45.306664999999995</v>
      </c>
      <c r="V18" s="2">
        <f t="shared" si="1"/>
        <v>0.73050000000000015</v>
      </c>
      <c r="W18" s="2">
        <f t="shared" si="1"/>
        <v>0</v>
      </c>
      <c r="X18" s="2">
        <f t="shared" si="1"/>
        <v>543.52</v>
      </c>
      <c r="Y18" s="2">
        <f t="shared" si="1"/>
        <v>318.95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4815.92</v>
      </c>
      <c r="AS18" s="2">
        <f t="shared" si="1"/>
        <v>4815.92</v>
      </c>
      <c r="AT18" s="2">
        <f t="shared" si="1"/>
        <v>0</v>
      </c>
      <c r="AU18" s="2">
        <f t="shared" ref="AU18:BZ18" si="2">AU137</f>
        <v>0</v>
      </c>
      <c r="AV18" s="2">
        <f t="shared" si="2"/>
        <v>3412.33</v>
      </c>
      <c r="AW18" s="2">
        <f t="shared" si="2"/>
        <v>3412.33</v>
      </c>
      <c r="AX18" s="2">
        <f t="shared" si="2"/>
        <v>0</v>
      </c>
      <c r="AY18" s="2">
        <f t="shared" si="2"/>
        <v>3412.33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CA137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DG137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EM137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FS137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ROW(A108)</f>
        <v>108</v>
      </c>
      <c r="E20" s="1"/>
      <c r="F20" s="1" t="s">
        <v>12</v>
      </c>
      <c r="G20" s="1" t="s">
        <v>12</v>
      </c>
      <c r="H20" s="1" t="s">
        <v>6</v>
      </c>
      <c r="I20" s="1">
        <v>0</v>
      </c>
      <c r="J20" s="1" t="s">
        <v>6</v>
      </c>
      <c r="K20" s="1">
        <v>0</v>
      </c>
      <c r="L20" s="1" t="s">
        <v>6</v>
      </c>
      <c r="M20" s="1"/>
      <c r="N20" s="1"/>
      <c r="O20" s="1"/>
      <c r="P20" s="1"/>
      <c r="Q20" s="1"/>
      <c r="R20" s="1"/>
      <c r="S20" s="1"/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</row>
    <row r="22" spans="1:245" x14ac:dyDescent="0.25">
      <c r="A22" s="2">
        <v>52</v>
      </c>
      <c r="B22" s="2">
        <f t="shared" ref="B22:G22" si="7">B108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O108</f>
        <v>3953.45</v>
      </c>
      <c r="P22" s="2">
        <f t="shared" si="8"/>
        <v>3412.33</v>
      </c>
      <c r="Q22" s="2">
        <f t="shared" si="8"/>
        <v>97.36</v>
      </c>
      <c r="R22" s="2">
        <f t="shared" si="8"/>
        <v>8.7899999999999991</v>
      </c>
      <c r="S22" s="2">
        <f t="shared" si="8"/>
        <v>443.76</v>
      </c>
      <c r="T22" s="2">
        <f t="shared" si="8"/>
        <v>0</v>
      </c>
      <c r="U22" s="2">
        <f t="shared" si="8"/>
        <v>45.306664999999995</v>
      </c>
      <c r="V22" s="2">
        <f t="shared" si="8"/>
        <v>0.73050000000000015</v>
      </c>
      <c r="W22" s="2">
        <f t="shared" si="8"/>
        <v>0</v>
      </c>
      <c r="X22" s="2">
        <f t="shared" si="8"/>
        <v>543.52</v>
      </c>
      <c r="Y22" s="2">
        <f t="shared" si="8"/>
        <v>318.95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4815.92</v>
      </c>
      <c r="AS22" s="2">
        <f t="shared" si="8"/>
        <v>4815.92</v>
      </c>
      <c r="AT22" s="2">
        <f t="shared" si="8"/>
        <v>0</v>
      </c>
      <c r="AU22" s="2">
        <f t="shared" ref="AU22:BZ22" si="9">AU108</f>
        <v>0</v>
      </c>
      <c r="AV22" s="2">
        <f t="shared" si="9"/>
        <v>3412.33</v>
      </c>
      <c r="AW22" s="2">
        <f t="shared" si="9"/>
        <v>3412.33</v>
      </c>
      <c r="AX22" s="2">
        <f t="shared" si="9"/>
        <v>0</v>
      </c>
      <c r="AY22" s="2">
        <f t="shared" si="9"/>
        <v>3412.33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ROW(A42)</f>
        <v>42</v>
      </c>
      <c r="E24" s="1"/>
      <c r="F24" s="1" t="s">
        <v>13</v>
      </c>
      <c r="G24" s="1" t="s">
        <v>14</v>
      </c>
      <c r="H24" s="1" t="s">
        <v>6</v>
      </c>
      <c r="I24" s="1">
        <v>0</v>
      </c>
      <c r="J24" s="1"/>
      <c r="K24" s="1">
        <v>0</v>
      </c>
      <c r="L24" s="1"/>
      <c r="M24" s="1"/>
      <c r="N24" s="1"/>
      <c r="O24" s="1"/>
      <c r="P24" s="1"/>
      <c r="Q24" s="1"/>
      <c r="R24" s="1"/>
      <c r="S24" s="1"/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B42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1.Водоснабжение</v>
      </c>
      <c r="H26" s="2"/>
      <c r="I26" s="2"/>
      <c r="J26" s="2"/>
      <c r="K26" s="2"/>
      <c r="L26" s="2"/>
      <c r="M26" s="2"/>
      <c r="N26" s="2"/>
      <c r="O26" s="2">
        <f t="shared" ref="O26:AT26" si="15">O42</f>
        <v>3446.49</v>
      </c>
      <c r="P26" s="2">
        <f t="shared" si="15"/>
        <v>2915</v>
      </c>
      <c r="Q26" s="2">
        <f t="shared" si="15"/>
        <v>94.66</v>
      </c>
      <c r="R26" s="2">
        <f t="shared" si="15"/>
        <v>8.14</v>
      </c>
      <c r="S26" s="2">
        <f t="shared" si="15"/>
        <v>436.83</v>
      </c>
      <c r="T26" s="2">
        <f t="shared" si="15"/>
        <v>0</v>
      </c>
      <c r="U26" s="2">
        <f t="shared" si="15"/>
        <v>44.442439999999998</v>
      </c>
      <c r="V26" s="2">
        <f t="shared" si="15"/>
        <v>0.67800000000000016</v>
      </c>
      <c r="W26" s="2">
        <f t="shared" si="15"/>
        <v>0</v>
      </c>
      <c r="X26" s="2">
        <f t="shared" si="15"/>
        <v>535.03</v>
      </c>
      <c r="Y26" s="2">
        <f t="shared" si="15"/>
        <v>314.86</v>
      </c>
      <c r="Z26" s="2">
        <f t="shared" si="15"/>
        <v>0</v>
      </c>
      <c r="AA26" s="2">
        <f t="shared" si="15"/>
        <v>0</v>
      </c>
      <c r="AB26" s="2">
        <f t="shared" si="15"/>
        <v>3446.49</v>
      </c>
      <c r="AC26" s="2">
        <f t="shared" si="15"/>
        <v>2915</v>
      </c>
      <c r="AD26" s="2">
        <f t="shared" si="15"/>
        <v>94.66</v>
      </c>
      <c r="AE26" s="2">
        <f t="shared" si="15"/>
        <v>8.14</v>
      </c>
      <c r="AF26" s="2">
        <f t="shared" si="15"/>
        <v>436.83</v>
      </c>
      <c r="AG26" s="2">
        <f t="shared" si="15"/>
        <v>0</v>
      </c>
      <c r="AH26" s="2">
        <f t="shared" si="15"/>
        <v>44.442439999999998</v>
      </c>
      <c r="AI26" s="2">
        <f t="shared" si="15"/>
        <v>0.67800000000000016</v>
      </c>
      <c r="AJ26" s="2">
        <f t="shared" si="15"/>
        <v>0</v>
      </c>
      <c r="AK26" s="2">
        <f t="shared" si="15"/>
        <v>535.03</v>
      </c>
      <c r="AL26" s="2">
        <f t="shared" si="15"/>
        <v>314.86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4296.38</v>
      </c>
      <c r="AS26" s="2">
        <f t="shared" si="15"/>
        <v>4296.38</v>
      </c>
      <c r="AT26" s="2">
        <f t="shared" si="15"/>
        <v>0</v>
      </c>
      <c r="AU26" s="2">
        <f t="shared" ref="AU26:BZ26" si="16">AU42</f>
        <v>0</v>
      </c>
      <c r="AV26" s="2">
        <f t="shared" si="16"/>
        <v>2915</v>
      </c>
      <c r="AW26" s="2">
        <f t="shared" si="16"/>
        <v>2915</v>
      </c>
      <c r="AX26" s="2">
        <f t="shared" si="16"/>
        <v>0</v>
      </c>
      <c r="AY26" s="2">
        <f t="shared" si="16"/>
        <v>2915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CA42</f>
        <v>4296.38</v>
      </c>
      <c r="CB26" s="2">
        <f t="shared" si="17"/>
        <v>4296.38</v>
      </c>
      <c r="CC26" s="2">
        <f t="shared" si="17"/>
        <v>0</v>
      </c>
      <c r="CD26" s="2">
        <f t="shared" si="17"/>
        <v>0</v>
      </c>
      <c r="CE26" s="2">
        <f t="shared" si="17"/>
        <v>2915</v>
      </c>
      <c r="CF26" s="2">
        <f t="shared" si="17"/>
        <v>2915</v>
      </c>
      <c r="CG26" s="2">
        <f t="shared" si="17"/>
        <v>0</v>
      </c>
      <c r="CH26" s="2">
        <f t="shared" si="17"/>
        <v>2915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ROW(SmtRes!A11)</f>
        <v>11</v>
      </c>
      <c r="D28">
        <f>ROW(EtalonRes!A14)</f>
        <v>14</v>
      </c>
      <c r="E28" t="s">
        <v>15</v>
      </c>
      <c r="F28" t="s">
        <v>16</v>
      </c>
      <c r="G28" t="s">
        <v>17</v>
      </c>
      <c r="H28" t="s">
        <v>18</v>
      </c>
      <c r="I28">
        <f>ROUND(46/100,6)</f>
        <v>0.46</v>
      </c>
      <c r="J28">
        <v>0</v>
      </c>
      <c r="O28">
        <f t="shared" ref="O28:O40" si="21">ROUND(CP28,2)</f>
        <v>381.15</v>
      </c>
      <c r="P28">
        <f t="shared" ref="P28:P40" si="22">ROUND(CQ28*I28,2)</f>
        <v>11.01</v>
      </c>
      <c r="Q28">
        <f t="shared" ref="Q28:Q40" si="23">ROUND(CR28*I28,2)</f>
        <v>56.07</v>
      </c>
      <c r="R28">
        <f t="shared" ref="R28:R40" si="24">ROUND(CS28*I28,2)</f>
        <v>7.28</v>
      </c>
      <c r="S28">
        <f t="shared" ref="S28:S40" si="25">ROUND(CT28*I28,2)</f>
        <v>314.07</v>
      </c>
      <c r="T28">
        <f t="shared" ref="T28:T40" si="26">ROUND(CU28*I28,2)</f>
        <v>0</v>
      </c>
      <c r="U28">
        <f t="shared" ref="U28:U40" si="27">CV28*I28</f>
        <v>32.179070000000003</v>
      </c>
      <c r="V28">
        <f t="shared" ref="V28:V40" si="28">CW28*I28</f>
        <v>0.60950000000000015</v>
      </c>
      <c r="W28">
        <f t="shared" ref="W28:W40" si="29">ROUND(CX28*I28,2)</f>
        <v>0</v>
      </c>
      <c r="X28">
        <f t="shared" ref="X28:X40" si="30">ROUND(CY28,2)</f>
        <v>388.83</v>
      </c>
      <c r="Y28">
        <f t="shared" ref="Y28:Y40" si="31">ROUND(CZ28,2)</f>
        <v>228.16</v>
      </c>
      <c r="AA28">
        <v>67933513</v>
      </c>
      <c r="AB28">
        <f t="shared" ref="AB28:AB40" si="32">ROUND((AC28+AD28+AF28),6)</f>
        <v>828.58249999999998</v>
      </c>
      <c r="AC28">
        <f t="shared" ref="AC28:AC40" si="33">ROUND((ES28),6)</f>
        <v>23.94</v>
      </c>
      <c r="AD28">
        <f>ROUND(((((ET28*1.25))-((EU28*1.25)))+AE28),6)</f>
        <v>121.8875</v>
      </c>
      <c r="AE28">
        <f>ROUND(((EU28*1.25)),6)</f>
        <v>15.824999999999999</v>
      </c>
      <c r="AF28">
        <f>ROUND(((EV28*1.15)),6)</f>
        <v>682.755</v>
      </c>
      <c r="AG28">
        <f t="shared" ref="AG28:AG40" si="34">ROUND((AP28),6)</f>
        <v>0</v>
      </c>
      <c r="AH28">
        <f>((EW28*1.15))</f>
        <v>69.954499999999996</v>
      </c>
      <c r="AI28">
        <f>((EX28*1.25))</f>
        <v>1.3250000000000002</v>
      </c>
      <c r="AJ28">
        <f t="shared" ref="AJ28:AJ40" si="35">(AS28)</f>
        <v>0</v>
      </c>
      <c r="AK28">
        <v>715.15</v>
      </c>
      <c r="AL28">
        <v>23.94</v>
      </c>
      <c r="AM28">
        <v>97.51</v>
      </c>
      <c r="AN28">
        <v>12.66</v>
      </c>
      <c r="AO28">
        <v>593.70000000000005</v>
      </c>
      <c r="AP28">
        <v>0</v>
      </c>
      <c r="AQ28">
        <v>60.83</v>
      </c>
      <c r="AR28">
        <v>1.06</v>
      </c>
      <c r="AS28">
        <v>0</v>
      </c>
      <c r="AT28">
        <v>121</v>
      </c>
      <c r="AU28">
        <v>71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19</v>
      </c>
      <c r="BM28">
        <v>16001</v>
      </c>
      <c r="BN28">
        <v>0</v>
      </c>
      <c r="BO28" t="s">
        <v>6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134</v>
      </c>
      <c r="CA28">
        <v>83</v>
      </c>
      <c r="CE28">
        <v>0</v>
      </c>
      <c r="CF28">
        <v>0</v>
      </c>
      <c r="CG28">
        <v>0</v>
      </c>
      <c r="CM28">
        <v>0</v>
      </c>
      <c r="CN28" t="s">
        <v>374</v>
      </c>
      <c r="CO28">
        <v>0</v>
      </c>
      <c r="CP28">
        <f t="shared" ref="CP28:CP40" si="36">(P28+Q28+S28)</f>
        <v>381.15</v>
      </c>
      <c r="CQ28">
        <f t="shared" ref="CQ28:CQ40" si="37">AC28*BC28</f>
        <v>23.94</v>
      </c>
      <c r="CR28">
        <f t="shared" ref="CR28:CR40" si="38">AD28*BB28</f>
        <v>121.8875</v>
      </c>
      <c r="CS28">
        <f t="shared" ref="CS28:CS40" si="39">AE28*BS28</f>
        <v>15.824999999999999</v>
      </c>
      <c r="CT28">
        <f t="shared" ref="CT28:CT40" si="40">AF28*BA28</f>
        <v>682.755</v>
      </c>
      <c r="CU28">
        <f t="shared" ref="CU28:CU40" si="41">AG28</f>
        <v>0</v>
      </c>
      <c r="CV28">
        <f t="shared" ref="CV28:CV40" si="42">AH28</f>
        <v>69.954499999999996</v>
      </c>
      <c r="CW28">
        <f t="shared" ref="CW28:CW40" si="43">AI28</f>
        <v>1.3250000000000002</v>
      </c>
      <c r="CX28">
        <f t="shared" ref="CX28:CX40" si="44">AJ28</f>
        <v>0</v>
      </c>
      <c r="CY28">
        <f t="shared" ref="CY28:CY40" si="45">(((S28+R28)*AT28)/100)</f>
        <v>388.83349999999996</v>
      </c>
      <c r="CZ28">
        <f t="shared" ref="CZ28:CZ40" si="46">(((S28+R28)*AU28)/100)</f>
        <v>228.15849999999998</v>
      </c>
      <c r="DC28" t="s">
        <v>6</v>
      </c>
      <c r="DD28" t="s">
        <v>6</v>
      </c>
      <c r="DE28" t="s">
        <v>20</v>
      </c>
      <c r="DF28" t="s">
        <v>20</v>
      </c>
      <c r="DG28" t="s">
        <v>21</v>
      </c>
      <c r="DH28" t="s">
        <v>6</v>
      </c>
      <c r="DI28" t="s">
        <v>21</v>
      </c>
      <c r="DJ28" t="s">
        <v>20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1003</v>
      </c>
      <c r="DV28" t="s">
        <v>18</v>
      </c>
      <c r="DW28" t="s">
        <v>18</v>
      </c>
      <c r="DX28">
        <v>100</v>
      </c>
      <c r="EE28">
        <v>67796212</v>
      </c>
      <c r="EF28">
        <v>2</v>
      </c>
      <c r="EG28" t="s">
        <v>22</v>
      </c>
      <c r="EH28">
        <v>0</v>
      </c>
      <c r="EI28" t="s">
        <v>6</v>
      </c>
      <c r="EJ28">
        <v>1</v>
      </c>
      <c r="EK28">
        <v>16001</v>
      </c>
      <c r="EL28" t="s">
        <v>23</v>
      </c>
      <c r="EM28" t="s">
        <v>24</v>
      </c>
      <c r="EO28" t="s">
        <v>25</v>
      </c>
      <c r="EQ28">
        <v>131072</v>
      </c>
      <c r="ER28">
        <v>715.15</v>
      </c>
      <c r="ES28">
        <v>23.94</v>
      </c>
      <c r="ET28">
        <v>97.51</v>
      </c>
      <c r="EU28">
        <v>12.66</v>
      </c>
      <c r="EV28">
        <v>593.70000000000005</v>
      </c>
      <c r="EW28">
        <v>60.83</v>
      </c>
      <c r="EX28">
        <v>1.06</v>
      </c>
      <c r="EY28">
        <v>0</v>
      </c>
      <c r="FQ28">
        <v>0</v>
      </c>
      <c r="FR28">
        <f t="shared" ref="FR28:FR40" si="47">ROUND(IF(AND(BH28=3,BI28=3),P28,0),2)</f>
        <v>0</v>
      </c>
      <c r="FS28">
        <v>0</v>
      </c>
      <c r="FT28" t="s">
        <v>26</v>
      </c>
      <c r="FU28" t="s">
        <v>27</v>
      </c>
      <c r="FX28">
        <v>120.6</v>
      </c>
      <c r="FY28">
        <v>70.55</v>
      </c>
      <c r="GA28" t="s">
        <v>6</v>
      </c>
      <c r="GD28">
        <v>1</v>
      </c>
      <c r="GF28">
        <v>-652588951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40" si="48">ROUND(IF(AND(BH28=3,BI28=3,FS28&lt;&gt;0),P28,0),2)</f>
        <v>0</v>
      </c>
      <c r="GM28">
        <f t="shared" ref="GM28:GM40" si="49">ROUND(O28+X28+Y28,2)+GX28</f>
        <v>998.14</v>
      </c>
      <c r="GN28">
        <f t="shared" ref="GN28:GN40" si="50">IF(OR(BI28=0,BI28=1),ROUND(O28+X28+Y28,2),0)</f>
        <v>998.14</v>
      </c>
      <c r="GO28">
        <f t="shared" ref="GO28:GO40" si="51">IF(BI28=2,ROUND(O28+X28+Y28,2),0)</f>
        <v>0</v>
      </c>
      <c r="GP28">
        <f t="shared" ref="GP28:GP40" si="52">IF(BI28=4,ROUND(O28+X28+Y28,2)+GX28,0)</f>
        <v>0</v>
      </c>
      <c r="GR28">
        <v>0</v>
      </c>
      <c r="GS28">
        <v>3</v>
      </c>
      <c r="GT28">
        <v>0</v>
      </c>
      <c r="GU28" t="s">
        <v>6</v>
      </c>
      <c r="GV28">
        <f t="shared" ref="GV28:GV40" si="53">ROUND((GT28),6)</f>
        <v>0</v>
      </c>
      <c r="GW28">
        <v>1</v>
      </c>
      <c r="GX28">
        <f t="shared" ref="GX28:GX40" si="54">ROUND(HC28*I28,2)</f>
        <v>0</v>
      </c>
      <c r="HA28">
        <v>0</v>
      </c>
      <c r="HB28">
        <v>0</v>
      </c>
      <c r="HC28">
        <f t="shared" ref="HC28:HC40" si="55">GV28*GW28</f>
        <v>0</v>
      </c>
      <c r="IK28">
        <v>0</v>
      </c>
    </row>
    <row r="29" spans="1:245" x14ac:dyDescent="0.25">
      <c r="A29">
        <v>17</v>
      </c>
      <c r="B29">
        <v>1</v>
      </c>
      <c r="E29" t="s">
        <v>28</v>
      </c>
      <c r="F29" t="s">
        <v>29</v>
      </c>
      <c r="G29" t="s">
        <v>30</v>
      </c>
      <c r="H29" t="s">
        <v>31</v>
      </c>
      <c r="I29">
        <f>ROUND(46,6)</f>
        <v>46</v>
      </c>
      <c r="J29">
        <v>0</v>
      </c>
      <c r="O29">
        <f t="shared" si="21"/>
        <v>1683.14</v>
      </c>
      <c r="P29">
        <f t="shared" si="22"/>
        <v>1683.14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67933513</v>
      </c>
      <c r="AB29">
        <f t="shared" si="32"/>
        <v>36.590000000000003</v>
      </c>
      <c r="AC29">
        <f t="shared" si="33"/>
        <v>36.590000000000003</v>
      </c>
      <c r="AD29">
        <f>ROUND((((ET29)-(EU29))+AE29),6)</f>
        <v>0</v>
      </c>
      <c r="AE29">
        <f t="shared" ref="AE29:AF33" si="56">ROUND((EU29),6)</f>
        <v>0</v>
      </c>
      <c r="AF29">
        <f t="shared" si="56"/>
        <v>0</v>
      </c>
      <c r="AG29">
        <f t="shared" si="34"/>
        <v>0</v>
      </c>
      <c r="AH29">
        <f t="shared" ref="AH29:AI33" si="57">(EW29)</f>
        <v>0</v>
      </c>
      <c r="AI29">
        <f t="shared" si="57"/>
        <v>0</v>
      </c>
      <c r="AJ29">
        <f t="shared" si="35"/>
        <v>0</v>
      </c>
      <c r="AK29">
        <v>36.590000000000003</v>
      </c>
      <c r="AL29">
        <v>36.590000000000003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1</v>
      </c>
      <c r="BJ29" t="s">
        <v>32</v>
      </c>
      <c r="BM29">
        <v>500001</v>
      </c>
      <c r="BN29">
        <v>0</v>
      </c>
      <c r="BO29" t="s">
        <v>6</v>
      </c>
      <c r="BP29">
        <v>0</v>
      </c>
      <c r="BQ29">
        <v>8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0</v>
      </c>
      <c r="CA29">
        <v>0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6"/>
        <v>1683.14</v>
      </c>
      <c r="CQ29">
        <f t="shared" si="37"/>
        <v>36.590000000000003</v>
      </c>
      <c r="CR29">
        <f t="shared" si="38"/>
        <v>0</v>
      </c>
      <c r="CS29">
        <f t="shared" si="39"/>
        <v>0</v>
      </c>
      <c r="CT29">
        <f t="shared" si="40"/>
        <v>0</v>
      </c>
      <c r="CU29">
        <f t="shared" si="41"/>
        <v>0</v>
      </c>
      <c r="CV29">
        <f t="shared" si="42"/>
        <v>0</v>
      </c>
      <c r="CW29">
        <f t="shared" si="43"/>
        <v>0</v>
      </c>
      <c r="CX29">
        <f t="shared" si="44"/>
        <v>0</v>
      </c>
      <c r="CY29">
        <f t="shared" si="45"/>
        <v>0</v>
      </c>
      <c r="CZ29">
        <f t="shared" si="46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1003</v>
      </c>
      <c r="DV29" t="s">
        <v>31</v>
      </c>
      <c r="DW29" t="s">
        <v>31</v>
      </c>
      <c r="DX29">
        <v>1</v>
      </c>
      <c r="EE29">
        <v>67796365</v>
      </c>
      <c r="EF29">
        <v>8</v>
      </c>
      <c r="EG29" t="s">
        <v>33</v>
      </c>
      <c r="EH29">
        <v>0</v>
      </c>
      <c r="EI29" t="s">
        <v>6</v>
      </c>
      <c r="EJ29">
        <v>1</v>
      </c>
      <c r="EK29">
        <v>500001</v>
      </c>
      <c r="EL29" t="s">
        <v>34</v>
      </c>
      <c r="EM29" t="s">
        <v>35</v>
      </c>
      <c r="EO29" t="s">
        <v>6</v>
      </c>
      <c r="EQ29">
        <v>131072</v>
      </c>
      <c r="ER29">
        <v>36.590000000000003</v>
      </c>
      <c r="ES29">
        <v>36.590000000000003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FQ29">
        <v>0</v>
      </c>
      <c r="FR29">
        <f t="shared" si="47"/>
        <v>0</v>
      </c>
      <c r="FS29">
        <v>0</v>
      </c>
      <c r="FX29">
        <v>0</v>
      </c>
      <c r="FY29">
        <v>0</v>
      </c>
      <c r="GA29" t="s">
        <v>6</v>
      </c>
      <c r="GD29">
        <v>1</v>
      </c>
      <c r="GF29">
        <v>-1741013957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48"/>
        <v>0</v>
      </c>
      <c r="GM29">
        <f t="shared" si="49"/>
        <v>1683.14</v>
      </c>
      <c r="GN29">
        <f t="shared" si="50"/>
        <v>1683.14</v>
      </c>
      <c r="GO29">
        <f t="shared" si="51"/>
        <v>0</v>
      </c>
      <c r="GP29">
        <f t="shared" si="52"/>
        <v>0</v>
      </c>
      <c r="GR29">
        <v>0</v>
      </c>
      <c r="GS29">
        <v>3</v>
      </c>
      <c r="GT29">
        <v>0</v>
      </c>
      <c r="GU29" t="s">
        <v>6</v>
      </c>
      <c r="GV29">
        <f t="shared" si="53"/>
        <v>0</v>
      </c>
      <c r="GW29">
        <v>1</v>
      </c>
      <c r="GX29">
        <f t="shared" si="54"/>
        <v>0</v>
      </c>
      <c r="HA29">
        <v>0</v>
      </c>
      <c r="HB29">
        <v>0</v>
      </c>
      <c r="HC29">
        <f t="shared" si="55"/>
        <v>0</v>
      </c>
      <c r="IK29">
        <v>0</v>
      </c>
    </row>
    <row r="30" spans="1:245" x14ac:dyDescent="0.25">
      <c r="A30">
        <v>17</v>
      </c>
      <c r="B30">
        <v>1</v>
      </c>
      <c r="E30" t="s">
        <v>36</v>
      </c>
      <c r="F30" t="s">
        <v>37</v>
      </c>
      <c r="G30" t="s">
        <v>38</v>
      </c>
      <c r="H30" t="s">
        <v>39</v>
      </c>
      <c r="I30">
        <f>ROUND(1,6)</f>
        <v>1</v>
      </c>
      <c r="J30">
        <v>0</v>
      </c>
      <c r="O30">
        <f t="shared" si="21"/>
        <v>56.29</v>
      </c>
      <c r="P30">
        <f t="shared" si="22"/>
        <v>56.29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67933513</v>
      </c>
      <c r="AB30">
        <f t="shared" si="32"/>
        <v>56.29</v>
      </c>
      <c r="AC30">
        <f t="shared" si="33"/>
        <v>56.29</v>
      </c>
      <c r="AD30">
        <f>ROUND((((ET30)-(EU30))+AE30),6)</f>
        <v>0</v>
      </c>
      <c r="AE30">
        <f t="shared" si="56"/>
        <v>0</v>
      </c>
      <c r="AF30">
        <f t="shared" si="56"/>
        <v>0</v>
      </c>
      <c r="AG30">
        <f t="shared" si="34"/>
        <v>0</v>
      </c>
      <c r="AH30">
        <f t="shared" si="57"/>
        <v>0</v>
      </c>
      <c r="AI30">
        <f t="shared" si="57"/>
        <v>0</v>
      </c>
      <c r="AJ30">
        <f t="shared" si="35"/>
        <v>0</v>
      </c>
      <c r="AK30">
        <v>56.29</v>
      </c>
      <c r="AL30">
        <v>56.29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40</v>
      </c>
      <c r="BM30">
        <v>500001</v>
      </c>
      <c r="BN30">
        <v>0</v>
      </c>
      <c r="BO30" t="s">
        <v>6</v>
      </c>
      <c r="BP30">
        <v>0</v>
      </c>
      <c r="BQ30">
        <v>8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0</v>
      </c>
      <c r="CA30">
        <v>0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6"/>
        <v>56.29</v>
      </c>
      <c r="CQ30">
        <f t="shared" si="37"/>
        <v>56.29</v>
      </c>
      <c r="CR30">
        <f t="shared" si="38"/>
        <v>0</v>
      </c>
      <c r="CS30">
        <f t="shared" si="39"/>
        <v>0</v>
      </c>
      <c r="CT30">
        <f t="shared" si="40"/>
        <v>0</v>
      </c>
      <c r="CU30">
        <f t="shared" si="41"/>
        <v>0</v>
      </c>
      <c r="CV30">
        <f t="shared" si="42"/>
        <v>0</v>
      </c>
      <c r="CW30">
        <f t="shared" si="43"/>
        <v>0</v>
      </c>
      <c r="CX30">
        <f t="shared" si="44"/>
        <v>0</v>
      </c>
      <c r="CY30">
        <f t="shared" si="45"/>
        <v>0</v>
      </c>
      <c r="CZ30">
        <f t="shared" si="46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1010</v>
      </c>
      <c r="DV30" t="s">
        <v>39</v>
      </c>
      <c r="DW30" t="s">
        <v>39</v>
      </c>
      <c r="DX30">
        <v>1</v>
      </c>
      <c r="EE30">
        <v>67796365</v>
      </c>
      <c r="EF30">
        <v>8</v>
      </c>
      <c r="EG30" t="s">
        <v>33</v>
      </c>
      <c r="EH30">
        <v>0</v>
      </c>
      <c r="EI30" t="s">
        <v>6</v>
      </c>
      <c r="EJ30">
        <v>1</v>
      </c>
      <c r="EK30">
        <v>500001</v>
      </c>
      <c r="EL30" t="s">
        <v>34</v>
      </c>
      <c r="EM30" t="s">
        <v>35</v>
      </c>
      <c r="EO30" t="s">
        <v>6</v>
      </c>
      <c r="EQ30">
        <v>131072</v>
      </c>
      <c r="ER30">
        <v>56.29</v>
      </c>
      <c r="ES30">
        <v>56.29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FQ30">
        <v>0</v>
      </c>
      <c r="FR30">
        <f t="shared" si="47"/>
        <v>0</v>
      </c>
      <c r="FS30">
        <v>0</v>
      </c>
      <c r="FX30">
        <v>0</v>
      </c>
      <c r="FY30">
        <v>0</v>
      </c>
      <c r="GA30" t="s">
        <v>6</v>
      </c>
      <c r="GD30">
        <v>1</v>
      </c>
      <c r="GF30">
        <v>-1762641901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48"/>
        <v>0</v>
      </c>
      <c r="GM30">
        <f t="shared" si="49"/>
        <v>56.29</v>
      </c>
      <c r="GN30">
        <f t="shared" si="50"/>
        <v>56.29</v>
      </c>
      <c r="GO30">
        <f t="shared" si="51"/>
        <v>0</v>
      </c>
      <c r="GP30">
        <f t="shared" si="52"/>
        <v>0</v>
      </c>
      <c r="GR30">
        <v>0</v>
      </c>
      <c r="GS30">
        <v>3</v>
      </c>
      <c r="GT30">
        <v>0</v>
      </c>
      <c r="GU30" t="s">
        <v>6</v>
      </c>
      <c r="GV30">
        <f t="shared" si="53"/>
        <v>0</v>
      </c>
      <c r="GW30">
        <v>1</v>
      </c>
      <c r="GX30">
        <f t="shared" si="54"/>
        <v>0</v>
      </c>
      <c r="HA30">
        <v>0</v>
      </c>
      <c r="HB30">
        <v>0</v>
      </c>
      <c r="HC30">
        <f t="shared" si="55"/>
        <v>0</v>
      </c>
      <c r="IK30">
        <v>0</v>
      </c>
    </row>
    <row r="31" spans="1:245" x14ac:dyDescent="0.25">
      <c r="A31">
        <v>17</v>
      </c>
      <c r="B31">
        <v>1</v>
      </c>
      <c r="E31" t="s">
        <v>41</v>
      </c>
      <c r="F31" t="s">
        <v>42</v>
      </c>
      <c r="G31" t="s">
        <v>43</v>
      </c>
      <c r="H31" t="s">
        <v>39</v>
      </c>
      <c r="I31">
        <f>ROUND(4,6)</f>
        <v>4</v>
      </c>
      <c r="J31">
        <v>0</v>
      </c>
      <c r="O31">
        <f t="shared" si="21"/>
        <v>34.56</v>
      </c>
      <c r="P31">
        <f t="shared" si="22"/>
        <v>34.56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67933513</v>
      </c>
      <c r="AB31">
        <f t="shared" si="32"/>
        <v>8.64</v>
      </c>
      <c r="AC31">
        <f t="shared" si="33"/>
        <v>8.64</v>
      </c>
      <c r="AD31">
        <f>ROUND((((ET31)-(EU31))+AE31),6)</f>
        <v>0</v>
      </c>
      <c r="AE31">
        <f t="shared" si="56"/>
        <v>0</v>
      </c>
      <c r="AF31">
        <f t="shared" si="56"/>
        <v>0</v>
      </c>
      <c r="AG31">
        <f t="shared" si="34"/>
        <v>0</v>
      </c>
      <c r="AH31">
        <f t="shared" si="57"/>
        <v>0</v>
      </c>
      <c r="AI31">
        <f t="shared" si="57"/>
        <v>0</v>
      </c>
      <c r="AJ31">
        <f t="shared" si="35"/>
        <v>0</v>
      </c>
      <c r="AK31">
        <v>8.64</v>
      </c>
      <c r="AL31">
        <v>8.64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44</v>
      </c>
      <c r="BM31">
        <v>500001</v>
      </c>
      <c r="BN31">
        <v>0</v>
      </c>
      <c r="BO31" t="s">
        <v>6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0</v>
      </c>
      <c r="CA31">
        <v>0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6"/>
        <v>34.56</v>
      </c>
      <c r="CQ31">
        <f t="shared" si="37"/>
        <v>8.64</v>
      </c>
      <c r="CR31">
        <f t="shared" si="38"/>
        <v>0</v>
      </c>
      <c r="CS31">
        <f t="shared" si="39"/>
        <v>0</v>
      </c>
      <c r="CT31">
        <f t="shared" si="40"/>
        <v>0</v>
      </c>
      <c r="CU31">
        <f t="shared" si="41"/>
        <v>0</v>
      </c>
      <c r="CV31">
        <f t="shared" si="42"/>
        <v>0</v>
      </c>
      <c r="CW31">
        <f t="shared" si="43"/>
        <v>0</v>
      </c>
      <c r="CX31">
        <f t="shared" si="44"/>
        <v>0</v>
      </c>
      <c r="CY31">
        <f t="shared" si="45"/>
        <v>0</v>
      </c>
      <c r="CZ31">
        <f t="shared" si="46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1010</v>
      </c>
      <c r="DV31" t="s">
        <v>39</v>
      </c>
      <c r="DW31" t="s">
        <v>39</v>
      </c>
      <c r="DX31">
        <v>1</v>
      </c>
      <c r="EE31">
        <v>67796365</v>
      </c>
      <c r="EF31">
        <v>8</v>
      </c>
      <c r="EG31" t="s">
        <v>33</v>
      </c>
      <c r="EH31">
        <v>0</v>
      </c>
      <c r="EI31" t="s">
        <v>6</v>
      </c>
      <c r="EJ31">
        <v>1</v>
      </c>
      <c r="EK31">
        <v>500001</v>
      </c>
      <c r="EL31" t="s">
        <v>34</v>
      </c>
      <c r="EM31" t="s">
        <v>35</v>
      </c>
      <c r="EO31" t="s">
        <v>6</v>
      </c>
      <c r="EQ31">
        <v>131072</v>
      </c>
      <c r="ER31">
        <v>8.64</v>
      </c>
      <c r="ES31">
        <v>8.64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 t="shared" si="47"/>
        <v>0</v>
      </c>
      <c r="FS31">
        <v>0</v>
      </c>
      <c r="FX31">
        <v>0</v>
      </c>
      <c r="FY31">
        <v>0</v>
      </c>
      <c r="GA31" t="s">
        <v>6</v>
      </c>
      <c r="GD31">
        <v>1</v>
      </c>
      <c r="GF31">
        <v>868222615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48"/>
        <v>0</v>
      </c>
      <c r="GM31">
        <f t="shared" si="49"/>
        <v>34.56</v>
      </c>
      <c r="GN31">
        <f t="shared" si="50"/>
        <v>34.56</v>
      </c>
      <c r="GO31">
        <f t="shared" si="51"/>
        <v>0</v>
      </c>
      <c r="GP31">
        <f t="shared" si="52"/>
        <v>0</v>
      </c>
      <c r="GR31">
        <v>0</v>
      </c>
      <c r="GS31">
        <v>3</v>
      </c>
      <c r="GT31">
        <v>0</v>
      </c>
      <c r="GU31" t="s">
        <v>6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IK31">
        <v>0</v>
      </c>
    </row>
    <row r="32" spans="1:245" x14ac:dyDescent="0.25">
      <c r="A32">
        <v>17</v>
      </c>
      <c r="B32">
        <v>1</v>
      </c>
      <c r="E32" t="s">
        <v>45</v>
      </c>
      <c r="F32" t="s">
        <v>46</v>
      </c>
      <c r="G32" t="s">
        <v>47</v>
      </c>
      <c r="H32" t="s">
        <v>48</v>
      </c>
      <c r="I32">
        <f>ROUND(50/10,6)</f>
        <v>5</v>
      </c>
      <c r="J32">
        <v>0</v>
      </c>
      <c r="O32">
        <f t="shared" si="21"/>
        <v>555</v>
      </c>
      <c r="P32">
        <f t="shared" si="22"/>
        <v>555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67933513</v>
      </c>
      <c r="AB32">
        <f t="shared" si="32"/>
        <v>111</v>
      </c>
      <c r="AC32">
        <f t="shared" si="33"/>
        <v>111</v>
      </c>
      <c r="AD32">
        <f>ROUND((((ET32)-(EU32))+AE32),6)</f>
        <v>0</v>
      </c>
      <c r="AE32">
        <f t="shared" si="56"/>
        <v>0</v>
      </c>
      <c r="AF32">
        <f t="shared" si="56"/>
        <v>0</v>
      </c>
      <c r="AG32">
        <f t="shared" si="34"/>
        <v>0</v>
      </c>
      <c r="AH32">
        <f t="shared" si="57"/>
        <v>0</v>
      </c>
      <c r="AI32">
        <f t="shared" si="57"/>
        <v>0</v>
      </c>
      <c r="AJ32">
        <f t="shared" si="35"/>
        <v>0</v>
      </c>
      <c r="AK32">
        <v>111</v>
      </c>
      <c r="AL32">
        <v>111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49</v>
      </c>
      <c r="BM32">
        <v>500001</v>
      </c>
      <c r="BN32">
        <v>0</v>
      </c>
      <c r="BO32" t="s">
        <v>6</v>
      </c>
      <c r="BP32">
        <v>0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0</v>
      </c>
      <c r="CA32">
        <v>0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6"/>
        <v>555</v>
      </c>
      <c r="CQ32">
        <f t="shared" si="37"/>
        <v>111</v>
      </c>
      <c r="CR32">
        <f t="shared" si="38"/>
        <v>0</v>
      </c>
      <c r="CS32">
        <f t="shared" si="39"/>
        <v>0</v>
      </c>
      <c r="CT32">
        <f t="shared" si="40"/>
        <v>0</v>
      </c>
      <c r="CU32">
        <f t="shared" si="41"/>
        <v>0</v>
      </c>
      <c r="CV32">
        <f t="shared" si="42"/>
        <v>0</v>
      </c>
      <c r="CW32">
        <f t="shared" si="43"/>
        <v>0</v>
      </c>
      <c r="CX32">
        <f t="shared" si="44"/>
        <v>0</v>
      </c>
      <c r="CY32">
        <f t="shared" si="45"/>
        <v>0</v>
      </c>
      <c r="CZ32">
        <f t="shared" si="46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1010</v>
      </c>
      <c r="DV32" t="s">
        <v>48</v>
      </c>
      <c r="DW32" t="s">
        <v>48</v>
      </c>
      <c r="DX32">
        <v>10</v>
      </c>
      <c r="EE32">
        <v>67796365</v>
      </c>
      <c r="EF32">
        <v>8</v>
      </c>
      <c r="EG32" t="s">
        <v>33</v>
      </c>
      <c r="EH32">
        <v>0</v>
      </c>
      <c r="EI32" t="s">
        <v>6</v>
      </c>
      <c r="EJ32">
        <v>1</v>
      </c>
      <c r="EK32">
        <v>500001</v>
      </c>
      <c r="EL32" t="s">
        <v>34</v>
      </c>
      <c r="EM32" t="s">
        <v>35</v>
      </c>
      <c r="EO32" t="s">
        <v>6</v>
      </c>
      <c r="EQ32">
        <v>131072</v>
      </c>
      <c r="ER32">
        <v>111</v>
      </c>
      <c r="ES32">
        <v>111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f t="shared" si="47"/>
        <v>0</v>
      </c>
      <c r="FS32">
        <v>0</v>
      </c>
      <c r="FX32">
        <v>0</v>
      </c>
      <c r="FY32">
        <v>0</v>
      </c>
      <c r="GA32" t="s">
        <v>6</v>
      </c>
      <c r="GD32">
        <v>1</v>
      </c>
      <c r="GF32">
        <v>-523033937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48"/>
        <v>0</v>
      </c>
      <c r="GM32">
        <f t="shared" si="49"/>
        <v>555</v>
      </c>
      <c r="GN32">
        <f t="shared" si="50"/>
        <v>555</v>
      </c>
      <c r="GO32">
        <f t="shared" si="51"/>
        <v>0</v>
      </c>
      <c r="GP32">
        <f t="shared" si="52"/>
        <v>0</v>
      </c>
      <c r="GR32">
        <v>0</v>
      </c>
      <c r="GS32">
        <v>3</v>
      </c>
      <c r="GT32">
        <v>0</v>
      </c>
      <c r="GU32" t="s">
        <v>6</v>
      </c>
      <c r="GV32">
        <f t="shared" si="53"/>
        <v>0</v>
      </c>
      <c r="GW32">
        <v>1</v>
      </c>
      <c r="GX32">
        <f t="shared" si="54"/>
        <v>0</v>
      </c>
      <c r="HA32">
        <v>0</v>
      </c>
      <c r="HB32">
        <v>0</v>
      </c>
      <c r="HC32">
        <f t="shared" si="55"/>
        <v>0</v>
      </c>
      <c r="IK32">
        <v>0</v>
      </c>
    </row>
    <row r="33" spans="1:245" x14ac:dyDescent="0.25">
      <c r="A33">
        <v>17</v>
      </c>
      <c r="B33">
        <v>1</v>
      </c>
      <c r="E33" t="s">
        <v>50</v>
      </c>
      <c r="F33" t="s">
        <v>51</v>
      </c>
      <c r="G33" t="s">
        <v>52</v>
      </c>
      <c r="H33" t="s">
        <v>53</v>
      </c>
      <c r="I33">
        <f>ROUND(50/100,6)</f>
        <v>0.5</v>
      </c>
      <c r="J33">
        <v>0</v>
      </c>
      <c r="O33">
        <f t="shared" si="21"/>
        <v>31.5</v>
      </c>
      <c r="P33">
        <f t="shared" si="22"/>
        <v>31.5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67933513</v>
      </c>
      <c r="AB33">
        <f t="shared" si="32"/>
        <v>63</v>
      </c>
      <c r="AC33">
        <f t="shared" si="33"/>
        <v>63</v>
      </c>
      <c r="AD33">
        <f>ROUND((((ET33)-(EU33))+AE33),6)</f>
        <v>0</v>
      </c>
      <c r="AE33">
        <f t="shared" si="56"/>
        <v>0</v>
      </c>
      <c r="AF33">
        <f t="shared" si="56"/>
        <v>0</v>
      </c>
      <c r="AG33">
        <f t="shared" si="34"/>
        <v>0</v>
      </c>
      <c r="AH33">
        <f t="shared" si="57"/>
        <v>0</v>
      </c>
      <c r="AI33">
        <f t="shared" si="57"/>
        <v>0</v>
      </c>
      <c r="AJ33">
        <f t="shared" si="35"/>
        <v>0</v>
      </c>
      <c r="AK33">
        <v>63</v>
      </c>
      <c r="AL33">
        <v>63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54</v>
      </c>
      <c r="BM33">
        <v>500001</v>
      </c>
      <c r="BN33">
        <v>0</v>
      </c>
      <c r="BO33" t="s">
        <v>6</v>
      </c>
      <c r="BP33">
        <v>0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0</v>
      </c>
      <c r="CA33">
        <v>0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6"/>
        <v>31.5</v>
      </c>
      <c r="CQ33">
        <f t="shared" si="37"/>
        <v>63</v>
      </c>
      <c r="CR33">
        <f t="shared" si="38"/>
        <v>0</v>
      </c>
      <c r="CS33">
        <f t="shared" si="39"/>
        <v>0</v>
      </c>
      <c r="CT33">
        <f t="shared" si="40"/>
        <v>0</v>
      </c>
      <c r="CU33">
        <f t="shared" si="41"/>
        <v>0</v>
      </c>
      <c r="CV33">
        <f t="shared" si="42"/>
        <v>0</v>
      </c>
      <c r="CW33">
        <f t="shared" si="43"/>
        <v>0</v>
      </c>
      <c r="CX33">
        <f t="shared" si="44"/>
        <v>0</v>
      </c>
      <c r="CY33">
        <f t="shared" si="45"/>
        <v>0</v>
      </c>
      <c r="CZ33">
        <f t="shared" si="46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1010</v>
      </c>
      <c r="DV33" t="s">
        <v>53</v>
      </c>
      <c r="DW33" t="s">
        <v>53</v>
      </c>
      <c r="DX33">
        <v>100</v>
      </c>
      <c r="EE33">
        <v>67796365</v>
      </c>
      <c r="EF33">
        <v>8</v>
      </c>
      <c r="EG33" t="s">
        <v>33</v>
      </c>
      <c r="EH33">
        <v>0</v>
      </c>
      <c r="EI33" t="s">
        <v>6</v>
      </c>
      <c r="EJ33">
        <v>1</v>
      </c>
      <c r="EK33">
        <v>500001</v>
      </c>
      <c r="EL33" t="s">
        <v>34</v>
      </c>
      <c r="EM33" t="s">
        <v>35</v>
      </c>
      <c r="EO33" t="s">
        <v>6</v>
      </c>
      <c r="EQ33">
        <v>131072</v>
      </c>
      <c r="ER33">
        <v>63</v>
      </c>
      <c r="ES33">
        <v>63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f t="shared" si="47"/>
        <v>0</v>
      </c>
      <c r="FS33">
        <v>0</v>
      </c>
      <c r="FX33">
        <v>0</v>
      </c>
      <c r="FY33">
        <v>0</v>
      </c>
      <c r="GA33" t="s">
        <v>6</v>
      </c>
      <c r="GD33">
        <v>1</v>
      </c>
      <c r="GF33">
        <v>1894931988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48"/>
        <v>0</v>
      </c>
      <c r="GM33">
        <f t="shared" si="49"/>
        <v>31.5</v>
      </c>
      <c r="GN33">
        <f t="shared" si="50"/>
        <v>31.5</v>
      </c>
      <c r="GO33">
        <f t="shared" si="51"/>
        <v>0</v>
      </c>
      <c r="GP33">
        <f t="shared" si="52"/>
        <v>0</v>
      </c>
      <c r="GR33">
        <v>0</v>
      </c>
      <c r="GS33">
        <v>3</v>
      </c>
      <c r="GT33">
        <v>0</v>
      </c>
      <c r="GU33" t="s">
        <v>6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IK33">
        <v>0</v>
      </c>
    </row>
    <row r="34" spans="1:245" x14ac:dyDescent="0.25">
      <c r="A34">
        <v>17</v>
      </c>
      <c r="B34">
        <v>1</v>
      </c>
      <c r="C34">
        <f>ROW(SmtRes!A17)</f>
        <v>17</v>
      </c>
      <c r="D34">
        <f>ROW(EtalonRes!A20)</f>
        <v>20</v>
      </c>
      <c r="E34" t="s">
        <v>55</v>
      </c>
      <c r="F34" t="s">
        <v>56</v>
      </c>
      <c r="G34" t="s">
        <v>57</v>
      </c>
      <c r="H34" t="s">
        <v>18</v>
      </c>
      <c r="I34">
        <f>ROUND(46/100,6)</f>
        <v>0.46</v>
      </c>
      <c r="J34">
        <v>0</v>
      </c>
      <c r="O34">
        <f t="shared" si="21"/>
        <v>58.41</v>
      </c>
      <c r="P34">
        <f t="shared" si="22"/>
        <v>1.97</v>
      </c>
      <c r="Q34">
        <f t="shared" si="23"/>
        <v>25.59</v>
      </c>
      <c r="R34">
        <f t="shared" si="24"/>
        <v>0</v>
      </c>
      <c r="S34">
        <f t="shared" si="25"/>
        <v>30.85</v>
      </c>
      <c r="T34">
        <f t="shared" si="26"/>
        <v>0</v>
      </c>
      <c r="U34">
        <f t="shared" si="27"/>
        <v>2.6502899999999996</v>
      </c>
      <c r="V34">
        <f t="shared" si="28"/>
        <v>0</v>
      </c>
      <c r="W34">
        <f t="shared" si="29"/>
        <v>0</v>
      </c>
      <c r="X34">
        <f t="shared" si="30"/>
        <v>37.33</v>
      </c>
      <c r="Y34">
        <f t="shared" si="31"/>
        <v>21.9</v>
      </c>
      <c r="AA34">
        <v>67933513</v>
      </c>
      <c r="AB34">
        <f t="shared" si="32"/>
        <v>126.99550000000001</v>
      </c>
      <c r="AC34">
        <f t="shared" si="33"/>
        <v>4.29</v>
      </c>
      <c r="AD34">
        <f>ROUND(((((ET34*1.25))-((EU34*1.25)))+AE34),6)</f>
        <v>55.637500000000003</v>
      </c>
      <c r="AE34">
        <f>ROUND(((EU34*1.25)),6)</f>
        <v>0</v>
      </c>
      <c r="AF34">
        <f>ROUND(((EV34*1.15)),6)</f>
        <v>67.067999999999998</v>
      </c>
      <c r="AG34">
        <f t="shared" si="34"/>
        <v>0</v>
      </c>
      <c r="AH34">
        <f>((EW34*1.15))</f>
        <v>5.761499999999999</v>
      </c>
      <c r="AI34">
        <f>((EX34*1.25))</f>
        <v>0</v>
      </c>
      <c r="AJ34">
        <f t="shared" si="35"/>
        <v>0</v>
      </c>
      <c r="AK34">
        <v>107.12</v>
      </c>
      <c r="AL34">
        <v>4.29</v>
      </c>
      <c r="AM34">
        <v>44.51</v>
      </c>
      <c r="AN34">
        <v>0</v>
      </c>
      <c r="AO34">
        <v>58.32</v>
      </c>
      <c r="AP34">
        <v>0</v>
      </c>
      <c r="AQ34">
        <v>5.01</v>
      </c>
      <c r="AR34">
        <v>0</v>
      </c>
      <c r="AS34">
        <v>0</v>
      </c>
      <c r="AT34">
        <v>121</v>
      </c>
      <c r="AU34">
        <v>71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6</v>
      </c>
      <c r="BE34" t="s">
        <v>6</v>
      </c>
      <c r="BF34" t="s">
        <v>6</v>
      </c>
      <c r="BG34" t="s">
        <v>6</v>
      </c>
      <c r="BH34">
        <v>0</v>
      </c>
      <c r="BI34">
        <v>1</v>
      </c>
      <c r="BJ34" t="s">
        <v>58</v>
      </c>
      <c r="BM34">
        <v>16001</v>
      </c>
      <c r="BN34">
        <v>0</v>
      </c>
      <c r="BO34" t="s">
        <v>6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134</v>
      </c>
      <c r="CA34">
        <v>83</v>
      </c>
      <c r="CE34">
        <v>0</v>
      </c>
      <c r="CF34">
        <v>0</v>
      </c>
      <c r="CG34">
        <v>0</v>
      </c>
      <c r="CM34">
        <v>0</v>
      </c>
      <c r="CN34" t="s">
        <v>374</v>
      </c>
      <c r="CO34">
        <v>0</v>
      </c>
      <c r="CP34">
        <f t="shared" si="36"/>
        <v>58.41</v>
      </c>
      <c r="CQ34">
        <f t="shared" si="37"/>
        <v>4.29</v>
      </c>
      <c r="CR34">
        <f t="shared" si="38"/>
        <v>55.637500000000003</v>
      </c>
      <c r="CS34">
        <f t="shared" si="39"/>
        <v>0</v>
      </c>
      <c r="CT34">
        <f t="shared" si="40"/>
        <v>67.067999999999998</v>
      </c>
      <c r="CU34">
        <f t="shared" si="41"/>
        <v>0</v>
      </c>
      <c r="CV34">
        <f t="shared" si="42"/>
        <v>5.761499999999999</v>
      </c>
      <c r="CW34">
        <f t="shared" si="43"/>
        <v>0</v>
      </c>
      <c r="CX34">
        <f t="shared" si="44"/>
        <v>0</v>
      </c>
      <c r="CY34">
        <f t="shared" si="45"/>
        <v>37.328500000000005</v>
      </c>
      <c r="CZ34">
        <f t="shared" si="46"/>
        <v>21.903499999999998</v>
      </c>
      <c r="DC34" t="s">
        <v>6</v>
      </c>
      <c r="DD34" t="s">
        <v>6</v>
      </c>
      <c r="DE34" t="s">
        <v>20</v>
      </c>
      <c r="DF34" t="s">
        <v>20</v>
      </c>
      <c r="DG34" t="s">
        <v>21</v>
      </c>
      <c r="DH34" t="s">
        <v>6</v>
      </c>
      <c r="DI34" t="s">
        <v>21</v>
      </c>
      <c r="DJ34" t="s">
        <v>20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1003</v>
      </c>
      <c r="DV34" t="s">
        <v>18</v>
      </c>
      <c r="DW34" t="s">
        <v>18</v>
      </c>
      <c r="DX34">
        <v>100</v>
      </c>
      <c r="EE34">
        <v>67796212</v>
      </c>
      <c r="EF34">
        <v>2</v>
      </c>
      <c r="EG34" t="s">
        <v>22</v>
      </c>
      <c r="EH34">
        <v>0</v>
      </c>
      <c r="EI34" t="s">
        <v>6</v>
      </c>
      <c r="EJ34">
        <v>1</v>
      </c>
      <c r="EK34">
        <v>16001</v>
      </c>
      <c r="EL34" t="s">
        <v>23</v>
      </c>
      <c r="EM34" t="s">
        <v>24</v>
      </c>
      <c r="EO34" t="s">
        <v>25</v>
      </c>
      <c r="EQ34">
        <v>131072</v>
      </c>
      <c r="ER34">
        <v>107.12</v>
      </c>
      <c r="ES34">
        <v>4.29</v>
      </c>
      <c r="ET34">
        <v>44.51</v>
      </c>
      <c r="EU34">
        <v>0</v>
      </c>
      <c r="EV34">
        <v>58.32</v>
      </c>
      <c r="EW34">
        <v>5.01</v>
      </c>
      <c r="EX34">
        <v>0</v>
      </c>
      <c r="EY34">
        <v>0</v>
      </c>
      <c r="FQ34">
        <v>0</v>
      </c>
      <c r="FR34">
        <f t="shared" si="47"/>
        <v>0</v>
      </c>
      <c r="FS34">
        <v>0</v>
      </c>
      <c r="FT34" t="s">
        <v>26</v>
      </c>
      <c r="FU34" t="s">
        <v>27</v>
      </c>
      <c r="FX34">
        <v>120.6</v>
      </c>
      <c r="FY34">
        <v>70.55</v>
      </c>
      <c r="GA34" t="s">
        <v>6</v>
      </c>
      <c r="GD34">
        <v>1</v>
      </c>
      <c r="GF34">
        <v>1667606600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48"/>
        <v>0</v>
      </c>
      <c r="GM34">
        <f t="shared" si="49"/>
        <v>117.64</v>
      </c>
      <c r="GN34">
        <f t="shared" si="50"/>
        <v>117.64</v>
      </c>
      <c r="GO34">
        <f t="shared" si="51"/>
        <v>0</v>
      </c>
      <c r="GP34">
        <f t="shared" si="52"/>
        <v>0</v>
      </c>
      <c r="GR34">
        <v>0</v>
      </c>
      <c r="GS34">
        <v>3</v>
      </c>
      <c r="GT34">
        <v>0</v>
      </c>
      <c r="GU34" t="s">
        <v>6</v>
      </c>
      <c r="GV34">
        <f t="shared" si="53"/>
        <v>0</v>
      </c>
      <c r="GW34">
        <v>1</v>
      </c>
      <c r="GX34">
        <f t="shared" si="54"/>
        <v>0</v>
      </c>
      <c r="HA34">
        <v>0</v>
      </c>
      <c r="HB34">
        <v>0</v>
      </c>
      <c r="HC34">
        <f t="shared" si="55"/>
        <v>0</v>
      </c>
      <c r="IK34">
        <v>0</v>
      </c>
    </row>
    <row r="35" spans="1:245" x14ac:dyDescent="0.25">
      <c r="A35">
        <v>17</v>
      </c>
      <c r="B35">
        <v>1</v>
      </c>
      <c r="C35">
        <f>ROW(SmtRes!A29)</f>
        <v>29</v>
      </c>
      <c r="D35">
        <f>ROW(EtalonRes!A34)</f>
        <v>34</v>
      </c>
      <c r="E35" t="s">
        <v>59</v>
      </c>
      <c r="F35" t="s">
        <v>60</v>
      </c>
      <c r="G35" t="s">
        <v>61</v>
      </c>
      <c r="H35" t="s">
        <v>62</v>
      </c>
      <c r="I35">
        <f>ROUND(1,6)</f>
        <v>1</v>
      </c>
      <c r="J35">
        <v>0</v>
      </c>
      <c r="O35">
        <f t="shared" si="21"/>
        <v>111.46</v>
      </c>
      <c r="P35">
        <f t="shared" si="22"/>
        <v>31.83</v>
      </c>
      <c r="Q35">
        <f t="shared" si="23"/>
        <v>8.49</v>
      </c>
      <c r="R35">
        <f t="shared" si="24"/>
        <v>0.33</v>
      </c>
      <c r="S35">
        <f t="shared" si="25"/>
        <v>71.14</v>
      </c>
      <c r="T35">
        <f t="shared" si="26"/>
        <v>0</v>
      </c>
      <c r="U35">
        <f t="shared" si="27"/>
        <v>7.394499999999999</v>
      </c>
      <c r="V35">
        <f t="shared" si="28"/>
        <v>2.5000000000000001E-2</v>
      </c>
      <c r="W35">
        <f t="shared" si="29"/>
        <v>0</v>
      </c>
      <c r="X35">
        <f t="shared" si="30"/>
        <v>86.48</v>
      </c>
      <c r="Y35">
        <f t="shared" si="31"/>
        <v>50.74</v>
      </c>
      <c r="AA35">
        <v>67933513</v>
      </c>
      <c r="AB35">
        <f t="shared" si="32"/>
        <v>111.45650000000001</v>
      </c>
      <c r="AC35">
        <f t="shared" si="33"/>
        <v>31.83</v>
      </c>
      <c r="AD35">
        <f>ROUND(((((ET35*1.25))-((EU35*1.25)))+AE35),6)</f>
        <v>8.4875000000000007</v>
      </c>
      <c r="AE35">
        <f>ROUND(((EU35*1.25)),6)</f>
        <v>0.32500000000000001</v>
      </c>
      <c r="AF35">
        <f>ROUND(((EV35*1.15)),6)</f>
        <v>71.138999999999996</v>
      </c>
      <c r="AG35">
        <f t="shared" si="34"/>
        <v>0</v>
      </c>
      <c r="AH35">
        <f>((EW35*1.15))</f>
        <v>7.394499999999999</v>
      </c>
      <c r="AI35">
        <f>((EX35*1.25))</f>
        <v>2.5000000000000001E-2</v>
      </c>
      <c r="AJ35">
        <f t="shared" si="35"/>
        <v>0</v>
      </c>
      <c r="AK35">
        <v>100.48</v>
      </c>
      <c r="AL35">
        <v>31.83</v>
      </c>
      <c r="AM35">
        <v>6.79</v>
      </c>
      <c r="AN35">
        <v>0.26</v>
      </c>
      <c r="AO35">
        <v>61.86</v>
      </c>
      <c r="AP35">
        <v>0</v>
      </c>
      <c r="AQ35">
        <v>6.43</v>
      </c>
      <c r="AR35">
        <v>0.02</v>
      </c>
      <c r="AS35">
        <v>0</v>
      </c>
      <c r="AT35">
        <v>121</v>
      </c>
      <c r="AU35">
        <v>71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1</v>
      </c>
      <c r="BJ35" t="s">
        <v>63</v>
      </c>
      <c r="BM35">
        <v>16001</v>
      </c>
      <c r="BN35">
        <v>0</v>
      </c>
      <c r="BO35" t="s">
        <v>6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134</v>
      </c>
      <c r="CA35">
        <v>83</v>
      </c>
      <c r="CE35">
        <v>0</v>
      </c>
      <c r="CF35">
        <v>0</v>
      </c>
      <c r="CG35">
        <v>0</v>
      </c>
      <c r="CM35">
        <v>0</v>
      </c>
      <c r="CN35" t="s">
        <v>374</v>
      </c>
      <c r="CO35">
        <v>0</v>
      </c>
      <c r="CP35">
        <f t="shared" si="36"/>
        <v>111.46000000000001</v>
      </c>
      <c r="CQ35">
        <f t="shared" si="37"/>
        <v>31.83</v>
      </c>
      <c r="CR35">
        <f t="shared" si="38"/>
        <v>8.4875000000000007</v>
      </c>
      <c r="CS35">
        <f t="shared" si="39"/>
        <v>0.32500000000000001</v>
      </c>
      <c r="CT35">
        <f t="shared" si="40"/>
        <v>71.138999999999996</v>
      </c>
      <c r="CU35">
        <f t="shared" si="41"/>
        <v>0</v>
      </c>
      <c r="CV35">
        <f t="shared" si="42"/>
        <v>7.394499999999999</v>
      </c>
      <c r="CW35">
        <f t="shared" si="43"/>
        <v>2.5000000000000001E-2</v>
      </c>
      <c r="CX35">
        <f t="shared" si="44"/>
        <v>0</v>
      </c>
      <c r="CY35">
        <f t="shared" si="45"/>
        <v>86.478699999999989</v>
      </c>
      <c r="CZ35">
        <f t="shared" si="46"/>
        <v>50.743699999999997</v>
      </c>
      <c r="DC35" t="s">
        <v>6</v>
      </c>
      <c r="DD35" t="s">
        <v>6</v>
      </c>
      <c r="DE35" t="s">
        <v>20</v>
      </c>
      <c r="DF35" t="s">
        <v>20</v>
      </c>
      <c r="DG35" t="s">
        <v>21</v>
      </c>
      <c r="DH35" t="s">
        <v>6</v>
      </c>
      <c r="DI35" t="s">
        <v>21</v>
      </c>
      <c r="DJ35" t="s">
        <v>20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62</v>
      </c>
      <c r="DW35" t="s">
        <v>62</v>
      </c>
      <c r="DX35">
        <v>1</v>
      </c>
      <c r="EE35">
        <v>67796212</v>
      </c>
      <c r="EF35">
        <v>2</v>
      </c>
      <c r="EG35" t="s">
        <v>22</v>
      </c>
      <c r="EH35">
        <v>0</v>
      </c>
      <c r="EI35" t="s">
        <v>6</v>
      </c>
      <c r="EJ35">
        <v>1</v>
      </c>
      <c r="EK35">
        <v>16001</v>
      </c>
      <c r="EL35" t="s">
        <v>23</v>
      </c>
      <c r="EM35" t="s">
        <v>24</v>
      </c>
      <c r="EO35" t="s">
        <v>25</v>
      </c>
      <c r="EQ35">
        <v>131072</v>
      </c>
      <c r="ER35">
        <v>100.48</v>
      </c>
      <c r="ES35">
        <v>31.83</v>
      </c>
      <c r="ET35">
        <v>6.79</v>
      </c>
      <c r="EU35">
        <v>0.26</v>
      </c>
      <c r="EV35">
        <v>61.86</v>
      </c>
      <c r="EW35">
        <v>6.43</v>
      </c>
      <c r="EX35">
        <v>0.02</v>
      </c>
      <c r="EY35">
        <v>0</v>
      </c>
      <c r="FQ35">
        <v>0</v>
      </c>
      <c r="FR35">
        <f t="shared" si="47"/>
        <v>0</v>
      </c>
      <c r="FS35">
        <v>0</v>
      </c>
      <c r="FT35" t="s">
        <v>26</v>
      </c>
      <c r="FU35" t="s">
        <v>27</v>
      </c>
      <c r="FX35">
        <v>120.6</v>
      </c>
      <c r="FY35">
        <v>70.55</v>
      </c>
      <c r="GA35" t="s">
        <v>6</v>
      </c>
      <c r="GD35">
        <v>1</v>
      </c>
      <c r="GF35">
        <v>656888015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48"/>
        <v>0</v>
      </c>
      <c r="GM35">
        <f t="shared" si="49"/>
        <v>248.68</v>
      </c>
      <c r="GN35">
        <f t="shared" si="50"/>
        <v>248.68</v>
      </c>
      <c r="GO35">
        <f t="shared" si="51"/>
        <v>0</v>
      </c>
      <c r="GP35">
        <f t="shared" si="52"/>
        <v>0</v>
      </c>
      <c r="GR35">
        <v>0</v>
      </c>
      <c r="GS35">
        <v>3</v>
      </c>
      <c r="GT35">
        <v>0</v>
      </c>
      <c r="GU35" t="s">
        <v>6</v>
      </c>
      <c r="GV35">
        <f t="shared" si="53"/>
        <v>0</v>
      </c>
      <c r="GW35">
        <v>1</v>
      </c>
      <c r="GX35">
        <f t="shared" si="54"/>
        <v>0</v>
      </c>
      <c r="HA35">
        <v>0</v>
      </c>
      <c r="HB35">
        <v>0</v>
      </c>
      <c r="HC35">
        <f t="shared" si="55"/>
        <v>0</v>
      </c>
      <c r="IK35">
        <v>0</v>
      </c>
    </row>
    <row r="36" spans="1:245" x14ac:dyDescent="0.25">
      <c r="A36">
        <v>17</v>
      </c>
      <c r="B36">
        <v>1</v>
      </c>
      <c r="C36">
        <f>ROW(SmtRes!A37)</f>
        <v>37</v>
      </c>
      <c r="D36">
        <f>ROW(EtalonRes!A42)</f>
        <v>42</v>
      </c>
      <c r="E36" t="s">
        <v>64</v>
      </c>
      <c r="F36" t="s">
        <v>65</v>
      </c>
      <c r="G36" t="s">
        <v>66</v>
      </c>
      <c r="H36" t="s">
        <v>67</v>
      </c>
      <c r="I36">
        <f>ROUND(24/100,6)</f>
        <v>0.24</v>
      </c>
      <c r="J36">
        <v>0</v>
      </c>
      <c r="O36">
        <f t="shared" si="21"/>
        <v>78.89</v>
      </c>
      <c r="P36">
        <f t="shared" si="22"/>
        <v>67.5</v>
      </c>
      <c r="Q36">
        <f t="shared" si="23"/>
        <v>1.8</v>
      </c>
      <c r="R36">
        <f t="shared" si="24"/>
        <v>7.0000000000000007E-2</v>
      </c>
      <c r="S36">
        <f t="shared" si="25"/>
        <v>9.59</v>
      </c>
      <c r="T36">
        <f t="shared" si="26"/>
        <v>0</v>
      </c>
      <c r="U36">
        <f t="shared" si="27"/>
        <v>1.0570799999999998</v>
      </c>
      <c r="V36">
        <f t="shared" si="28"/>
        <v>6.0000000000000001E-3</v>
      </c>
      <c r="W36">
        <f t="shared" si="29"/>
        <v>0</v>
      </c>
      <c r="X36">
        <f t="shared" si="30"/>
        <v>8.31</v>
      </c>
      <c r="Y36">
        <f t="shared" si="31"/>
        <v>5.8</v>
      </c>
      <c r="AA36">
        <v>67933513</v>
      </c>
      <c r="AB36">
        <f t="shared" si="32"/>
        <v>328.73349999999999</v>
      </c>
      <c r="AC36">
        <f t="shared" si="33"/>
        <v>281.27</v>
      </c>
      <c r="AD36">
        <f>ROUND(((((ET36*1.25))-((EU36*1.25)))+AE36),6)</f>
        <v>7.5125000000000002</v>
      </c>
      <c r="AE36">
        <f>ROUND(((EU36*1.25)),6)</f>
        <v>0.27500000000000002</v>
      </c>
      <c r="AF36">
        <f>ROUND(((EV36*1.15)),6)</f>
        <v>39.951000000000001</v>
      </c>
      <c r="AG36">
        <f t="shared" si="34"/>
        <v>0</v>
      </c>
      <c r="AH36">
        <f>((EW36*1.15))</f>
        <v>4.4044999999999996</v>
      </c>
      <c r="AI36">
        <f>((EX36*1.25))</f>
        <v>2.5000000000000001E-2</v>
      </c>
      <c r="AJ36">
        <f t="shared" si="35"/>
        <v>0</v>
      </c>
      <c r="AK36">
        <v>322.02</v>
      </c>
      <c r="AL36">
        <v>281.27</v>
      </c>
      <c r="AM36">
        <v>6.01</v>
      </c>
      <c r="AN36">
        <v>0.22</v>
      </c>
      <c r="AO36">
        <v>34.74</v>
      </c>
      <c r="AP36">
        <v>0</v>
      </c>
      <c r="AQ36">
        <v>3.83</v>
      </c>
      <c r="AR36">
        <v>0.02</v>
      </c>
      <c r="AS36">
        <v>0</v>
      </c>
      <c r="AT36">
        <v>86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6</v>
      </c>
      <c r="BE36" t="s">
        <v>6</v>
      </c>
      <c r="BF36" t="s">
        <v>6</v>
      </c>
      <c r="BG36" t="s">
        <v>6</v>
      </c>
      <c r="BH36">
        <v>0</v>
      </c>
      <c r="BI36">
        <v>1</v>
      </c>
      <c r="BJ36" t="s">
        <v>68</v>
      </c>
      <c r="BM36">
        <v>13001</v>
      </c>
      <c r="BN36">
        <v>0</v>
      </c>
      <c r="BO36" t="s">
        <v>6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95</v>
      </c>
      <c r="CA36">
        <v>70</v>
      </c>
      <c r="CE36">
        <v>0</v>
      </c>
      <c r="CF36">
        <v>0</v>
      </c>
      <c r="CG36">
        <v>0</v>
      </c>
      <c r="CM36">
        <v>0</v>
      </c>
      <c r="CN36" t="s">
        <v>374</v>
      </c>
      <c r="CO36">
        <v>0</v>
      </c>
      <c r="CP36">
        <f t="shared" si="36"/>
        <v>78.89</v>
      </c>
      <c r="CQ36">
        <f t="shared" si="37"/>
        <v>281.27</v>
      </c>
      <c r="CR36">
        <f t="shared" si="38"/>
        <v>7.5125000000000002</v>
      </c>
      <c r="CS36">
        <f t="shared" si="39"/>
        <v>0.27500000000000002</v>
      </c>
      <c r="CT36">
        <f t="shared" si="40"/>
        <v>39.951000000000001</v>
      </c>
      <c r="CU36">
        <f t="shared" si="41"/>
        <v>0</v>
      </c>
      <c r="CV36">
        <f t="shared" si="42"/>
        <v>4.4044999999999996</v>
      </c>
      <c r="CW36">
        <f t="shared" si="43"/>
        <v>2.5000000000000001E-2</v>
      </c>
      <c r="CX36">
        <f t="shared" si="44"/>
        <v>0</v>
      </c>
      <c r="CY36">
        <f t="shared" si="45"/>
        <v>8.3076000000000008</v>
      </c>
      <c r="CZ36">
        <f t="shared" si="46"/>
        <v>5.7960000000000003</v>
      </c>
      <c r="DC36" t="s">
        <v>6</v>
      </c>
      <c r="DD36" t="s">
        <v>6</v>
      </c>
      <c r="DE36" t="s">
        <v>20</v>
      </c>
      <c r="DF36" t="s">
        <v>20</v>
      </c>
      <c r="DG36" t="s">
        <v>21</v>
      </c>
      <c r="DH36" t="s">
        <v>6</v>
      </c>
      <c r="DI36" t="s">
        <v>21</v>
      </c>
      <c r="DJ36" t="s">
        <v>20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1005</v>
      </c>
      <c r="DV36" t="s">
        <v>67</v>
      </c>
      <c r="DW36" t="s">
        <v>67</v>
      </c>
      <c r="DX36">
        <v>100</v>
      </c>
      <c r="EE36">
        <v>67796191</v>
      </c>
      <c r="EF36">
        <v>2</v>
      </c>
      <c r="EG36" t="s">
        <v>22</v>
      </c>
      <c r="EH36">
        <v>0</v>
      </c>
      <c r="EI36" t="s">
        <v>6</v>
      </c>
      <c r="EJ36">
        <v>1</v>
      </c>
      <c r="EK36">
        <v>13001</v>
      </c>
      <c r="EL36" t="s">
        <v>69</v>
      </c>
      <c r="EM36" t="s">
        <v>70</v>
      </c>
      <c r="EO36" t="s">
        <v>25</v>
      </c>
      <c r="EQ36">
        <v>131072</v>
      </c>
      <c r="ER36">
        <v>322.02</v>
      </c>
      <c r="ES36">
        <v>281.27</v>
      </c>
      <c r="ET36">
        <v>6.01</v>
      </c>
      <c r="EU36">
        <v>0.22</v>
      </c>
      <c r="EV36">
        <v>34.74</v>
      </c>
      <c r="EW36">
        <v>3.83</v>
      </c>
      <c r="EX36">
        <v>0.02</v>
      </c>
      <c r="EY36">
        <v>0</v>
      </c>
      <c r="FQ36">
        <v>0</v>
      </c>
      <c r="FR36">
        <f t="shared" si="47"/>
        <v>0</v>
      </c>
      <c r="FS36">
        <v>0</v>
      </c>
      <c r="FT36" t="s">
        <v>26</v>
      </c>
      <c r="FU36" t="s">
        <v>27</v>
      </c>
      <c r="FX36">
        <v>85.5</v>
      </c>
      <c r="FY36">
        <v>59.5</v>
      </c>
      <c r="GA36" t="s">
        <v>6</v>
      </c>
      <c r="GD36">
        <v>1</v>
      </c>
      <c r="GF36">
        <v>679810944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48"/>
        <v>0</v>
      </c>
      <c r="GM36">
        <f t="shared" si="49"/>
        <v>93</v>
      </c>
      <c r="GN36">
        <f t="shared" si="50"/>
        <v>93</v>
      </c>
      <c r="GO36">
        <f t="shared" si="51"/>
        <v>0</v>
      </c>
      <c r="GP36">
        <f t="shared" si="52"/>
        <v>0</v>
      </c>
      <c r="GR36">
        <v>0</v>
      </c>
      <c r="GS36">
        <v>3</v>
      </c>
      <c r="GT36">
        <v>0</v>
      </c>
      <c r="GU36" t="s">
        <v>6</v>
      </c>
      <c r="GV36">
        <f t="shared" si="53"/>
        <v>0</v>
      </c>
      <c r="GW36">
        <v>1</v>
      </c>
      <c r="GX36">
        <f t="shared" si="54"/>
        <v>0</v>
      </c>
      <c r="HA36">
        <v>0</v>
      </c>
      <c r="HB36">
        <v>0</v>
      </c>
      <c r="HC36">
        <f t="shared" si="55"/>
        <v>0</v>
      </c>
      <c r="IK36">
        <v>0</v>
      </c>
    </row>
    <row r="37" spans="1:245" x14ac:dyDescent="0.25">
      <c r="A37">
        <v>17</v>
      </c>
      <c r="B37">
        <v>1</v>
      </c>
      <c r="C37">
        <f>ROW(SmtRes!A50)</f>
        <v>50</v>
      </c>
      <c r="D37">
        <f>ROW(EtalonRes!A55)</f>
        <v>55</v>
      </c>
      <c r="E37" t="s">
        <v>71</v>
      </c>
      <c r="F37" t="s">
        <v>72</v>
      </c>
      <c r="G37" t="s">
        <v>73</v>
      </c>
      <c r="H37" t="s">
        <v>62</v>
      </c>
      <c r="I37">
        <f>ROUND(1,6)</f>
        <v>1</v>
      </c>
      <c r="J37">
        <v>0</v>
      </c>
      <c r="O37">
        <f t="shared" si="21"/>
        <v>742.55</v>
      </c>
      <c r="P37">
        <f t="shared" si="22"/>
        <v>728.66</v>
      </c>
      <c r="Q37">
        <f t="shared" si="23"/>
        <v>2.71</v>
      </c>
      <c r="R37">
        <f t="shared" si="24"/>
        <v>0.46</v>
      </c>
      <c r="S37">
        <f t="shared" si="25"/>
        <v>11.18</v>
      </c>
      <c r="T37">
        <f t="shared" si="26"/>
        <v>0</v>
      </c>
      <c r="U37">
        <f t="shared" si="27"/>
        <v>1.1615</v>
      </c>
      <c r="V37">
        <f t="shared" si="28"/>
        <v>3.7499999999999999E-2</v>
      </c>
      <c r="W37">
        <f t="shared" si="29"/>
        <v>0</v>
      </c>
      <c r="X37">
        <f t="shared" si="30"/>
        <v>14.08</v>
      </c>
      <c r="Y37">
        <f t="shared" si="31"/>
        <v>8.26</v>
      </c>
      <c r="AA37">
        <v>67933513</v>
      </c>
      <c r="AB37">
        <f t="shared" si="32"/>
        <v>742.55050000000006</v>
      </c>
      <c r="AC37">
        <f t="shared" si="33"/>
        <v>728.66</v>
      </c>
      <c r="AD37">
        <f>ROUND(((((ET37*1.25))-((EU37*1.25)))+AE37),6)</f>
        <v>2.7124999999999999</v>
      </c>
      <c r="AE37">
        <f>ROUND(((EU37*1.25)),6)</f>
        <v>0.46250000000000002</v>
      </c>
      <c r="AF37">
        <f>ROUND(((EV37*1.15)),6)</f>
        <v>11.178000000000001</v>
      </c>
      <c r="AG37">
        <f t="shared" si="34"/>
        <v>0</v>
      </c>
      <c r="AH37">
        <f>((EW37*1.15))</f>
        <v>1.1615</v>
      </c>
      <c r="AI37">
        <f>((EX37*1.25))</f>
        <v>3.7499999999999999E-2</v>
      </c>
      <c r="AJ37">
        <f t="shared" si="35"/>
        <v>0</v>
      </c>
      <c r="AK37">
        <v>740.55</v>
      </c>
      <c r="AL37">
        <v>728.66</v>
      </c>
      <c r="AM37">
        <v>2.17</v>
      </c>
      <c r="AN37">
        <v>0.37</v>
      </c>
      <c r="AO37">
        <v>9.7200000000000006</v>
      </c>
      <c r="AP37">
        <v>0</v>
      </c>
      <c r="AQ37">
        <v>1.01</v>
      </c>
      <c r="AR37">
        <v>0.03</v>
      </c>
      <c r="AS37">
        <v>0</v>
      </c>
      <c r="AT37">
        <v>121</v>
      </c>
      <c r="AU37">
        <v>71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6</v>
      </c>
      <c r="BE37" t="s">
        <v>6</v>
      </c>
      <c r="BF37" t="s">
        <v>6</v>
      </c>
      <c r="BG37" t="s">
        <v>6</v>
      </c>
      <c r="BH37">
        <v>0</v>
      </c>
      <c r="BI37">
        <v>1</v>
      </c>
      <c r="BJ37" t="s">
        <v>74</v>
      </c>
      <c r="BM37">
        <v>16001</v>
      </c>
      <c r="BN37">
        <v>0</v>
      </c>
      <c r="BO37" t="s">
        <v>6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134</v>
      </c>
      <c r="CA37">
        <v>83</v>
      </c>
      <c r="CE37">
        <v>0</v>
      </c>
      <c r="CF37">
        <v>0</v>
      </c>
      <c r="CG37">
        <v>0</v>
      </c>
      <c r="CM37">
        <v>0</v>
      </c>
      <c r="CN37" t="s">
        <v>374</v>
      </c>
      <c r="CO37">
        <v>0</v>
      </c>
      <c r="CP37">
        <f t="shared" si="36"/>
        <v>742.55</v>
      </c>
      <c r="CQ37">
        <f t="shared" si="37"/>
        <v>728.66</v>
      </c>
      <c r="CR37">
        <f t="shared" si="38"/>
        <v>2.7124999999999999</v>
      </c>
      <c r="CS37">
        <f t="shared" si="39"/>
        <v>0.46250000000000002</v>
      </c>
      <c r="CT37">
        <f t="shared" si="40"/>
        <v>11.178000000000001</v>
      </c>
      <c r="CU37">
        <f t="shared" si="41"/>
        <v>0</v>
      </c>
      <c r="CV37">
        <f t="shared" si="42"/>
        <v>1.1615</v>
      </c>
      <c r="CW37">
        <f t="shared" si="43"/>
        <v>3.7499999999999999E-2</v>
      </c>
      <c r="CX37">
        <f t="shared" si="44"/>
        <v>0</v>
      </c>
      <c r="CY37">
        <f t="shared" si="45"/>
        <v>14.0844</v>
      </c>
      <c r="CZ37">
        <f t="shared" si="46"/>
        <v>8.2644000000000002</v>
      </c>
      <c r="DC37" t="s">
        <v>6</v>
      </c>
      <c r="DD37" t="s">
        <v>6</v>
      </c>
      <c r="DE37" t="s">
        <v>20</v>
      </c>
      <c r="DF37" t="s">
        <v>20</v>
      </c>
      <c r="DG37" t="s">
        <v>21</v>
      </c>
      <c r="DH37" t="s">
        <v>6</v>
      </c>
      <c r="DI37" t="s">
        <v>21</v>
      </c>
      <c r="DJ37" t="s">
        <v>20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62</v>
      </c>
      <c r="DW37" t="s">
        <v>62</v>
      </c>
      <c r="DX37">
        <v>1</v>
      </c>
      <c r="EE37">
        <v>67796212</v>
      </c>
      <c r="EF37">
        <v>2</v>
      </c>
      <c r="EG37" t="s">
        <v>22</v>
      </c>
      <c r="EH37">
        <v>0</v>
      </c>
      <c r="EI37" t="s">
        <v>6</v>
      </c>
      <c r="EJ37">
        <v>1</v>
      </c>
      <c r="EK37">
        <v>16001</v>
      </c>
      <c r="EL37" t="s">
        <v>23</v>
      </c>
      <c r="EM37" t="s">
        <v>24</v>
      </c>
      <c r="EO37" t="s">
        <v>25</v>
      </c>
      <c r="EQ37">
        <v>131072</v>
      </c>
      <c r="ER37">
        <v>740.55</v>
      </c>
      <c r="ES37">
        <v>728.66</v>
      </c>
      <c r="ET37">
        <v>2.17</v>
      </c>
      <c r="EU37">
        <v>0.37</v>
      </c>
      <c r="EV37">
        <v>9.7200000000000006</v>
      </c>
      <c r="EW37">
        <v>1.01</v>
      </c>
      <c r="EX37">
        <v>0.03</v>
      </c>
      <c r="EY37">
        <v>0</v>
      </c>
      <c r="FQ37">
        <v>0</v>
      </c>
      <c r="FR37">
        <f t="shared" si="47"/>
        <v>0</v>
      </c>
      <c r="FS37">
        <v>0</v>
      </c>
      <c r="FT37" t="s">
        <v>26</v>
      </c>
      <c r="FU37" t="s">
        <v>27</v>
      </c>
      <c r="FX37">
        <v>120.6</v>
      </c>
      <c r="FY37">
        <v>70.55</v>
      </c>
      <c r="GA37" t="s">
        <v>6</v>
      </c>
      <c r="GD37">
        <v>1</v>
      </c>
      <c r="GF37">
        <v>2122477652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48"/>
        <v>0</v>
      </c>
      <c r="GM37">
        <f t="shared" si="49"/>
        <v>764.89</v>
      </c>
      <c r="GN37">
        <f t="shared" si="50"/>
        <v>764.89</v>
      </c>
      <c r="GO37">
        <f t="shared" si="51"/>
        <v>0</v>
      </c>
      <c r="GP37">
        <f t="shared" si="52"/>
        <v>0</v>
      </c>
      <c r="GR37">
        <v>0</v>
      </c>
      <c r="GS37">
        <v>3</v>
      </c>
      <c r="GT37">
        <v>0</v>
      </c>
      <c r="GU37" t="s">
        <v>6</v>
      </c>
      <c r="GV37">
        <f t="shared" si="53"/>
        <v>0</v>
      </c>
      <c r="GW37">
        <v>1</v>
      </c>
      <c r="GX37">
        <f t="shared" si="54"/>
        <v>0</v>
      </c>
      <c r="HA37">
        <v>0</v>
      </c>
      <c r="HB37">
        <v>0</v>
      </c>
      <c r="HC37">
        <f t="shared" si="55"/>
        <v>0</v>
      </c>
      <c r="IK37">
        <v>0</v>
      </c>
    </row>
    <row r="38" spans="1:245" x14ac:dyDescent="0.25">
      <c r="A38">
        <v>18</v>
      </c>
      <c r="B38">
        <v>1</v>
      </c>
      <c r="C38">
        <v>43</v>
      </c>
      <c r="E38" t="s">
        <v>75</v>
      </c>
      <c r="F38" t="s">
        <v>76</v>
      </c>
      <c r="G38" t="s">
        <v>77</v>
      </c>
      <c r="H38" t="s">
        <v>78</v>
      </c>
      <c r="I38">
        <f>I37*J38</f>
        <v>4.0000000000000001E-3</v>
      </c>
      <c r="J38">
        <v>4.0000000000000001E-3</v>
      </c>
      <c r="O38">
        <f t="shared" si="21"/>
        <v>0.64</v>
      </c>
      <c r="P38">
        <f t="shared" si="22"/>
        <v>0.64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67933513</v>
      </c>
      <c r="AB38">
        <f t="shared" si="32"/>
        <v>160</v>
      </c>
      <c r="AC38">
        <f t="shared" si="33"/>
        <v>160</v>
      </c>
      <c r="AD38">
        <f>ROUND((((ET38)-(EU38))+AE38),6)</f>
        <v>0</v>
      </c>
      <c r="AE38">
        <f t="shared" ref="AE38:AF40" si="58">ROUND((EU38),6)</f>
        <v>0</v>
      </c>
      <c r="AF38">
        <f t="shared" si="58"/>
        <v>0</v>
      </c>
      <c r="AG38">
        <f t="shared" si="34"/>
        <v>0</v>
      </c>
      <c r="AH38">
        <f t="shared" ref="AH38:AI40" si="59">(EW38)</f>
        <v>0</v>
      </c>
      <c r="AI38">
        <f t="shared" si="59"/>
        <v>0</v>
      </c>
      <c r="AJ38">
        <f t="shared" si="35"/>
        <v>0</v>
      </c>
      <c r="AK38">
        <v>160</v>
      </c>
      <c r="AL38">
        <v>160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121</v>
      </c>
      <c r="AU38">
        <v>71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1</v>
      </c>
      <c r="BJ38" t="s">
        <v>79</v>
      </c>
      <c r="BM38">
        <v>16001</v>
      </c>
      <c r="BN38">
        <v>0</v>
      </c>
      <c r="BO38" t="s">
        <v>6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134</v>
      </c>
      <c r="CA38">
        <v>83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36"/>
        <v>0.64</v>
      </c>
      <c r="CQ38">
        <f t="shared" si="37"/>
        <v>160</v>
      </c>
      <c r="CR38">
        <f t="shared" si="38"/>
        <v>0</v>
      </c>
      <c r="CS38">
        <f t="shared" si="39"/>
        <v>0</v>
      </c>
      <c r="CT38">
        <f t="shared" si="40"/>
        <v>0</v>
      </c>
      <c r="CU38">
        <f t="shared" si="41"/>
        <v>0</v>
      </c>
      <c r="CV38">
        <f t="shared" si="42"/>
        <v>0</v>
      </c>
      <c r="CW38">
        <f t="shared" si="43"/>
        <v>0</v>
      </c>
      <c r="CX38">
        <f t="shared" si="44"/>
        <v>0</v>
      </c>
      <c r="CY38">
        <f t="shared" si="45"/>
        <v>0</v>
      </c>
      <c r="CZ38">
        <f t="shared" si="46"/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1010</v>
      </c>
      <c r="DV38" t="s">
        <v>78</v>
      </c>
      <c r="DW38" t="s">
        <v>78</v>
      </c>
      <c r="DX38">
        <v>1000</v>
      </c>
      <c r="EE38">
        <v>67796212</v>
      </c>
      <c r="EF38">
        <v>2</v>
      </c>
      <c r="EG38" t="s">
        <v>22</v>
      </c>
      <c r="EH38">
        <v>0</v>
      </c>
      <c r="EI38" t="s">
        <v>6</v>
      </c>
      <c r="EJ38">
        <v>1</v>
      </c>
      <c r="EK38">
        <v>16001</v>
      </c>
      <c r="EL38" t="s">
        <v>23</v>
      </c>
      <c r="EM38" t="s">
        <v>24</v>
      </c>
      <c r="EO38" t="s">
        <v>6</v>
      </c>
      <c r="EQ38">
        <v>0</v>
      </c>
      <c r="ER38">
        <v>160</v>
      </c>
      <c r="ES38">
        <v>160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 t="shared" si="47"/>
        <v>0</v>
      </c>
      <c r="FS38">
        <v>0</v>
      </c>
      <c r="FT38" t="s">
        <v>26</v>
      </c>
      <c r="FU38" t="s">
        <v>27</v>
      </c>
      <c r="FX38">
        <v>120.6</v>
      </c>
      <c r="FY38">
        <v>70.55</v>
      </c>
      <c r="GA38" t="s">
        <v>6</v>
      </c>
      <c r="GD38">
        <v>1</v>
      </c>
      <c r="GF38">
        <v>1130533903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48"/>
        <v>0</v>
      </c>
      <c r="GM38">
        <f t="shared" si="49"/>
        <v>0.64</v>
      </c>
      <c r="GN38">
        <f t="shared" si="50"/>
        <v>0.64</v>
      </c>
      <c r="GO38">
        <f t="shared" si="51"/>
        <v>0</v>
      </c>
      <c r="GP38">
        <f t="shared" si="52"/>
        <v>0</v>
      </c>
      <c r="GR38">
        <v>0</v>
      </c>
      <c r="GS38">
        <v>3</v>
      </c>
      <c r="GT38">
        <v>0</v>
      </c>
      <c r="GU38" t="s">
        <v>6</v>
      </c>
      <c r="GV38">
        <f t="shared" si="53"/>
        <v>0</v>
      </c>
      <c r="GW38">
        <v>1</v>
      </c>
      <c r="GX38">
        <f t="shared" si="54"/>
        <v>0</v>
      </c>
      <c r="HA38">
        <v>0</v>
      </c>
      <c r="HB38">
        <v>0</v>
      </c>
      <c r="HC38">
        <f t="shared" si="55"/>
        <v>0</v>
      </c>
      <c r="IK38">
        <v>0</v>
      </c>
    </row>
    <row r="39" spans="1:245" x14ac:dyDescent="0.25">
      <c r="A39">
        <v>18</v>
      </c>
      <c r="B39">
        <v>1</v>
      </c>
      <c r="C39">
        <v>49</v>
      </c>
      <c r="E39" t="s">
        <v>80</v>
      </c>
      <c r="F39" t="s">
        <v>81</v>
      </c>
      <c r="G39" t="s">
        <v>82</v>
      </c>
      <c r="H39" t="s">
        <v>31</v>
      </c>
      <c r="I39">
        <f>I37*J39</f>
        <v>-10</v>
      </c>
      <c r="J39">
        <v>-10</v>
      </c>
      <c r="O39">
        <f t="shared" si="21"/>
        <v>-362</v>
      </c>
      <c r="P39">
        <f t="shared" si="22"/>
        <v>-362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67933513</v>
      </c>
      <c r="AB39">
        <f t="shared" si="32"/>
        <v>36.200000000000003</v>
      </c>
      <c r="AC39">
        <f t="shared" si="33"/>
        <v>36.200000000000003</v>
      </c>
      <c r="AD39">
        <f>ROUND((((ET39)-(EU39))+AE39),6)</f>
        <v>0</v>
      </c>
      <c r="AE39">
        <f t="shared" si="58"/>
        <v>0</v>
      </c>
      <c r="AF39">
        <f t="shared" si="58"/>
        <v>0</v>
      </c>
      <c r="AG39">
        <f t="shared" si="34"/>
        <v>0</v>
      </c>
      <c r="AH39">
        <f t="shared" si="59"/>
        <v>0</v>
      </c>
      <c r="AI39">
        <f t="shared" si="59"/>
        <v>0</v>
      </c>
      <c r="AJ39">
        <f t="shared" si="35"/>
        <v>0</v>
      </c>
      <c r="AK39">
        <v>36.200000000000003</v>
      </c>
      <c r="AL39">
        <v>36.200000000000003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121</v>
      </c>
      <c r="AU39">
        <v>71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1</v>
      </c>
      <c r="BJ39" t="s">
        <v>83</v>
      </c>
      <c r="BM39">
        <v>16001</v>
      </c>
      <c r="BN39">
        <v>0</v>
      </c>
      <c r="BO39" t="s">
        <v>6</v>
      </c>
      <c r="BP39">
        <v>0</v>
      </c>
      <c r="BQ39">
        <v>2</v>
      </c>
      <c r="BR39">
        <v>1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134</v>
      </c>
      <c r="CA39">
        <v>83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36"/>
        <v>-362</v>
      </c>
      <c r="CQ39">
        <f t="shared" si="37"/>
        <v>36.200000000000003</v>
      </c>
      <c r="CR39">
        <f t="shared" si="38"/>
        <v>0</v>
      </c>
      <c r="CS39">
        <f t="shared" si="39"/>
        <v>0</v>
      </c>
      <c r="CT39">
        <f t="shared" si="40"/>
        <v>0</v>
      </c>
      <c r="CU39">
        <f t="shared" si="41"/>
        <v>0</v>
      </c>
      <c r="CV39">
        <f t="shared" si="42"/>
        <v>0</v>
      </c>
      <c r="CW39">
        <f t="shared" si="43"/>
        <v>0</v>
      </c>
      <c r="CX39">
        <f t="shared" si="44"/>
        <v>0</v>
      </c>
      <c r="CY39">
        <f t="shared" si="45"/>
        <v>0</v>
      </c>
      <c r="CZ39">
        <f t="shared" si="46"/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1003</v>
      </c>
      <c r="DV39" t="s">
        <v>31</v>
      </c>
      <c r="DW39" t="s">
        <v>31</v>
      </c>
      <c r="DX39">
        <v>1</v>
      </c>
      <c r="EE39">
        <v>67796212</v>
      </c>
      <c r="EF39">
        <v>2</v>
      </c>
      <c r="EG39" t="s">
        <v>22</v>
      </c>
      <c r="EH39">
        <v>0</v>
      </c>
      <c r="EI39" t="s">
        <v>6</v>
      </c>
      <c r="EJ39">
        <v>1</v>
      </c>
      <c r="EK39">
        <v>16001</v>
      </c>
      <c r="EL39" t="s">
        <v>23</v>
      </c>
      <c r="EM39" t="s">
        <v>24</v>
      </c>
      <c r="EO39" t="s">
        <v>6</v>
      </c>
      <c r="EQ39">
        <v>0</v>
      </c>
      <c r="ER39">
        <v>36.200000000000003</v>
      </c>
      <c r="ES39">
        <v>36.200000000000003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f t="shared" si="47"/>
        <v>0</v>
      </c>
      <c r="FS39">
        <v>0</v>
      </c>
      <c r="FT39" t="s">
        <v>26</v>
      </c>
      <c r="FU39" t="s">
        <v>27</v>
      </c>
      <c r="FX39">
        <v>120.6</v>
      </c>
      <c r="FY39">
        <v>70.55</v>
      </c>
      <c r="GA39" t="s">
        <v>6</v>
      </c>
      <c r="GD39">
        <v>1</v>
      </c>
      <c r="GF39">
        <v>100155469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48"/>
        <v>0</v>
      </c>
      <c r="GM39">
        <f t="shared" si="49"/>
        <v>-362</v>
      </c>
      <c r="GN39">
        <f t="shared" si="50"/>
        <v>-362</v>
      </c>
      <c r="GO39">
        <f t="shared" si="51"/>
        <v>0</v>
      </c>
      <c r="GP39">
        <f t="shared" si="52"/>
        <v>0</v>
      </c>
      <c r="GR39">
        <v>0</v>
      </c>
      <c r="GS39">
        <v>3</v>
      </c>
      <c r="GT39">
        <v>0</v>
      </c>
      <c r="GU39" t="s">
        <v>6</v>
      </c>
      <c r="GV39">
        <f t="shared" si="53"/>
        <v>0</v>
      </c>
      <c r="GW39">
        <v>1</v>
      </c>
      <c r="GX39">
        <f t="shared" si="54"/>
        <v>0</v>
      </c>
      <c r="HA39">
        <v>0</v>
      </c>
      <c r="HB39">
        <v>0</v>
      </c>
      <c r="HC39">
        <f t="shared" si="55"/>
        <v>0</v>
      </c>
      <c r="IK39">
        <v>0</v>
      </c>
    </row>
    <row r="40" spans="1:245" x14ac:dyDescent="0.25">
      <c r="A40">
        <v>17</v>
      </c>
      <c r="B40">
        <v>1</v>
      </c>
      <c r="E40" t="s">
        <v>84</v>
      </c>
      <c r="F40" t="s">
        <v>85</v>
      </c>
      <c r="G40" t="s">
        <v>86</v>
      </c>
      <c r="H40" t="s">
        <v>31</v>
      </c>
      <c r="I40">
        <f>ROUND(10,6)</f>
        <v>10</v>
      </c>
      <c r="J40">
        <v>0</v>
      </c>
      <c r="O40">
        <f t="shared" si="21"/>
        <v>74.900000000000006</v>
      </c>
      <c r="P40">
        <f t="shared" si="22"/>
        <v>74.900000000000006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67933513</v>
      </c>
      <c r="AB40">
        <f t="shared" si="32"/>
        <v>7.49</v>
      </c>
      <c r="AC40">
        <f t="shared" si="33"/>
        <v>7.49</v>
      </c>
      <c r="AD40">
        <f>ROUND((((ET40)-(EU40))+AE40),6)</f>
        <v>0</v>
      </c>
      <c r="AE40">
        <f t="shared" si="58"/>
        <v>0</v>
      </c>
      <c r="AF40">
        <f t="shared" si="58"/>
        <v>0</v>
      </c>
      <c r="AG40">
        <f t="shared" si="34"/>
        <v>0</v>
      </c>
      <c r="AH40">
        <f t="shared" si="59"/>
        <v>0</v>
      </c>
      <c r="AI40">
        <f t="shared" si="59"/>
        <v>0</v>
      </c>
      <c r="AJ40">
        <f t="shared" si="35"/>
        <v>0</v>
      </c>
      <c r="AK40">
        <v>7.49</v>
      </c>
      <c r="AL40">
        <v>7.49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1</v>
      </c>
      <c r="BJ40" t="s">
        <v>87</v>
      </c>
      <c r="BM40">
        <v>500001</v>
      </c>
      <c r="BN40">
        <v>0</v>
      </c>
      <c r="BO40" t="s">
        <v>6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0</v>
      </c>
      <c r="CA40">
        <v>0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36"/>
        <v>74.900000000000006</v>
      </c>
      <c r="CQ40">
        <f t="shared" si="37"/>
        <v>7.49</v>
      </c>
      <c r="CR40">
        <f t="shared" si="38"/>
        <v>0</v>
      </c>
      <c r="CS40">
        <f t="shared" si="39"/>
        <v>0</v>
      </c>
      <c r="CT40">
        <f t="shared" si="40"/>
        <v>0</v>
      </c>
      <c r="CU40">
        <f t="shared" si="41"/>
        <v>0</v>
      </c>
      <c r="CV40">
        <f t="shared" si="42"/>
        <v>0</v>
      </c>
      <c r="CW40">
        <f t="shared" si="43"/>
        <v>0</v>
      </c>
      <c r="CX40">
        <f t="shared" si="44"/>
        <v>0</v>
      </c>
      <c r="CY40">
        <f t="shared" si="45"/>
        <v>0</v>
      </c>
      <c r="CZ40">
        <f t="shared" si="46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1003</v>
      </c>
      <c r="DV40" t="s">
        <v>31</v>
      </c>
      <c r="DW40" t="s">
        <v>31</v>
      </c>
      <c r="DX40">
        <v>1</v>
      </c>
      <c r="EE40">
        <v>67796365</v>
      </c>
      <c r="EF40">
        <v>8</v>
      </c>
      <c r="EG40" t="s">
        <v>33</v>
      </c>
      <c r="EH40">
        <v>0</v>
      </c>
      <c r="EI40" t="s">
        <v>6</v>
      </c>
      <c r="EJ40">
        <v>1</v>
      </c>
      <c r="EK40">
        <v>500001</v>
      </c>
      <c r="EL40" t="s">
        <v>34</v>
      </c>
      <c r="EM40" t="s">
        <v>35</v>
      </c>
      <c r="EO40" t="s">
        <v>6</v>
      </c>
      <c r="EQ40">
        <v>131072</v>
      </c>
      <c r="ER40">
        <v>7.49</v>
      </c>
      <c r="ES40">
        <v>7.49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f t="shared" si="47"/>
        <v>0</v>
      </c>
      <c r="FS40">
        <v>0</v>
      </c>
      <c r="FX40">
        <v>0</v>
      </c>
      <c r="FY40">
        <v>0</v>
      </c>
      <c r="GA40" t="s">
        <v>6</v>
      </c>
      <c r="GD40">
        <v>1</v>
      </c>
      <c r="GF40">
        <v>393146378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48"/>
        <v>0</v>
      </c>
      <c r="GM40">
        <f t="shared" si="49"/>
        <v>74.900000000000006</v>
      </c>
      <c r="GN40">
        <f t="shared" si="50"/>
        <v>74.900000000000006</v>
      </c>
      <c r="GO40">
        <f t="shared" si="51"/>
        <v>0</v>
      </c>
      <c r="GP40">
        <f t="shared" si="52"/>
        <v>0</v>
      </c>
      <c r="GR40">
        <v>0</v>
      </c>
      <c r="GS40">
        <v>3</v>
      </c>
      <c r="GT40">
        <v>0</v>
      </c>
      <c r="GU40" t="s">
        <v>6</v>
      </c>
      <c r="GV40">
        <f t="shared" si="53"/>
        <v>0</v>
      </c>
      <c r="GW40">
        <v>1</v>
      </c>
      <c r="GX40">
        <f t="shared" si="54"/>
        <v>0</v>
      </c>
      <c r="HA40">
        <v>0</v>
      </c>
      <c r="HB40">
        <v>0</v>
      </c>
      <c r="HC40">
        <f t="shared" si="55"/>
        <v>0</v>
      </c>
      <c r="IK40">
        <v>0</v>
      </c>
    </row>
    <row r="42" spans="1:245" x14ac:dyDescent="0.25">
      <c r="A42" s="2">
        <v>51</v>
      </c>
      <c r="B42" s="2">
        <f>B24</f>
        <v>1</v>
      </c>
      <c r="C42" s="2">
        <f>A24</f>
        <v>4</v>
      </c>
      <c r="D42" s="2">
        <f>ROW(A24)</f>
        <v>24</v>
      </c>
      <c r="E42" s="2"/>
      <c r="F42" s="2" t="str">
        <f>IF(F24&lt;&gt;"",F24,"")</f>
        <v>Новый раздел</v>
      </c>
      <c r="G42" s="2" t="str">
        <f>IF(G24&lt;&gt;"",G24,"")</f>
        <v>1.Водоснабжение</v>
      </c>
      <c r="H42" s="2">
        <v>0</v>
      </c>
      <c r="I42" s="2"/>
      <c r="J42" s="2"/>
      <c r="K42" s="2"/>
      <c r="L42" s="2"/>
      <c r="M42" s="2"/>
      <c r="N42" s="2"/>
      <c r="O42" s="2">
        <f t="shared" ref="O42:T42" si="60">ROUND(AB42,2)</f>
        <v>3446.49</v>
      </c>
      <c r="P42" s="2">
        <f t="shared" si="60"/>
        <v>2915</v>
      </c>
      <c r="Q42" s="2">
        <f t="shared" si="60"/>
        <v>94.66</v>
      </c>
      <c r="R42" s="2">
        <f t="shared" si="60"/>
        <v>8.14</v>
      </c>
      <c r="S42" s="2">
        <f t="shared" si="60"/>
        <v>436.83</v>
      </c>
      <c r="T42" s="2">
        <f t="shared" si="60"/>
        <v>0</v>
      </c>
      <c r="U42" s="2">
        <f>AH42</f>
        <v>44.442439999999998</v>
      </c>
      <c r="V42" s="2">
        <f>AI42</f>
        <v>0.67800000000000016</v>
      </c>
      <c r="W42" s="2">
        <f>ROUND(AJ42,2)</f>
        <v>0</v>
      </c>
      <c r="X42" s="2">
        <f>ROUND(AK42,2)</f>
        <v>535.03</v>
      </c>
      <c r="Y42" s="2">
        <f>ROUND(AL42,2)</f>
        <v>314.86</v>
      </c>
      <c r="Z42" s="2"/>
      <c r="AA42" s="2"/>
      <c r="AB42" s="2">
        <f>ROUND(SUMIF(AA28:AA40,"=67933513",O28:O40),2)</f>
        <v>3446.49</v>
      </c>
      <c r="AC42" s="2">
        <f>ROUND(SUMIF(AA28:AA40,"=67933513",P28:P40),2)</f>
        <v>2915</v>
      </c>
      <c r="AD42" s="2">
        <f>ROUND(SUMIF(AA28:AA40,"=67933513",Q28:Q40),2)</f>
        <v>94.66</v>
      </c>
      <c r="AE42" s="2">
        <f>ROUND(SUMIF(AA28:AA40,"=67933513",R28:R40),2)</f>
        <v>8.14</v>
      </c>
      <c r="AF42" s="2">
        <f>ROUND(SUMIF(AA28:AA40,"=67933513",S28:S40),2)</f>
        <v>436.83</v>
      </c>
      <c r="AG42" s="2">
        <f>ROUND(SUMIF(AA28:AA40,"=67933513",T28:T40),2)</f>
        <v>0</v>
      </c>
      <c r="AH42" s="2">
        <f>SUMIF(AA28:AA40,"=67933513",U28:U40)</f>
        <v>44.442439999999998</v>
      </c>
      <c r="AI42" s="2">
        <f>SUMIF(AA28:AA40,"=67933513",V28:V40)</f>
        <v>0.67800000000000016</v>
      </c>
      <c r="AJ42" s="2">
        <f>ROUND(SUMIF(AA28:AA40,"=67933513",W28:W40),2)</f>
        <v>0</v>
      </c>
      <c r="AK42" s="2">
        <f>ROUND(SUMIF(AA28:AA40,"=67933513",X28:X40),2)</f>
        <v>535.03</v>
      </c>
      <c r="AL42" s="2">
        <f>ROUND(SUMIF(AA28:AA40,"=67933513",Y28:Y40),2)</f>
        <v>314.86</v>
      </c>
      <c r="AM42" s="2"/>
      <c r="AN42" s="2"/>
      <c r="AO42" s="2">
        <f t="shared" ref="AO42:BC42" si="61">ROUND(BX42,2)</f>
        <v>0</v>
      </c>
      <c r="AP42" s="2">
        <f t="shared" si="61"/>
        <v>0</v>
      </c>
      <c r="AQ42" s="2">
        <f t="shared" si="61"/>
        <v>0</v>
      </c>
      <c r="AR42" s="2">
        <f t="shared" si="61"/>
        <v>4296.38</v>
      </c>
      <c r="AS42" s="2">
        <f t="shared" si="61"/>
        <v>4296.38</v>
      </c>
      <c r="AT42" s="2">
        <f t="shared" si="61"/>
        <v>0</v>
      </c>
      <c r="AU42" s="2">
        <f t="shared" si="61"/>
        <v>0</v>
      </c>
      <c r="AV42" s="2">
        <f t="shared" si="61"/>
        <v>2915</v>
      </c>
      <c r="AW42" s="2">
        <f t="shared" si="61"/>
        <v>2915</v>
      </c>
      <c r="AX42" s="2">
        <f t="shared" si="61"/>
        <v>0</v>
      </c>
      <c r="AY42" s="2">
        <f t="shared" si="61"/>
        <v>2915</v>
      </c>
      <c r="AZ42" s="2">
        <f t="shared" si="61"/>
        <v>0</v>
      </c>
      <c r="BA42" s="2">
        <f t="shared" si="61"/>
        <v>0</v>
      </c>
      <c r="BB42" s="2">
        <f t="shared" si="61"/>
        <v>0</v>
      </c>
      <c r="BC42" s="2">
        <f t="shared" si="61"/>
        <v>0</v>
      </c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>
        <f>ROUND(SUMIF(AA28:AA40,"=67933513",FQ28:FQ40),2)</f>
        <v>0</v>
      </c>
      <c r="BY42" s="2">
        <f>ROUND(SUMIF(AA28:AA40,"=67933513",FR28:FR40),2)</f>
        <v>0</v>
      </c>
      <c r="BZ42" s="2">
        <f>ROUND(SUMIF(AA28:AA40,"=67933513",GL28:GL40),2)</f>
        <v>0</v>
      </c>
      <c r="CA42" s="2">
        <f>ROUND(SUMIF(AA28:AA40,"=67933513",GM28:GM40),2)</f>
        <v>4296.38</v>
      </c>
      <c r="CB42" s="2">
        <f>ROUND(SUMIF(AA28:AA40,"=67933513",GN28:GN40),2)</f>
        <v>4296.38</v>
      </c>
      <c r="CC42" s="2">
        <f>ROUND(SUMIF(AA28:AA40,"=67933513",GO28:GO40),2)</f>
        <v>0</v>
      </c>
      <c r="CD42" s="2">
        <f>ROUND(SUMIF(AA28:AA40,"=67933513",GP28:GP40),2)</f>
        <v>0</v>
      </c>
      <c r="CE42" s="2">
        <f>AC42-BX42</f>
        <v>2915</v>
      </c>
      <c r="CF42" s="2">
        <f>AC42-BY42</f>
        <v>2915</v>
      </c>
      <c r="CG42" s="2">
        <f>BX42-BZ42</f>
        <v>0</v>
      </c>
      <c r="CH42" s="2">
        <f>AC42-BX42-BY42+BZ42</f>
        <v>2915</v>
      </c>
      <c r="CI42" s="2">
        <f>BY42-BZ42</f>
        <v>0</v>
      </c>
      <c r="CJ42" s="2">
        <f>ROUND(SUMIF(AA28:AA40,"=67933513",GX28:GX40),2)</f>
        <v>0</v>
      </c>
      <c r="CK42" s="2">
        <f>ROUND(SUMIF(AA28:AA40,"=67933513",GY28:GY40),2)</f>
        <v>0</v>
      </c>
      <c r="CL42" s="2">
        <f>ROUND(SUMIF(AA28:AA40,"=67933513",GZ28:GZ40),2)</f>
        <v>0</v>
      </c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>
        <v>0</v>
      </c>
    </row>
    <row r="44" spans="1:245" x14ac:dyDescent="0.25">
      <c r="A44" s="4">
        <v>50</v>
      </c>
      <c r="B44" s="4">
        <v>0</v>
      </c>
      <c r="C44" s="4">
        <v>0</v>
      </c>
      <c r="D44" s="4">
        <v>1</v>
      </c>
      <c r="E44" s="4">
        <v>201</v>
      </c>
      <c r="F44" s="4">
        <f>ROUND(Source!O42,O44)</f>
        <v>3446.49</v>
      </c>
      <c r="G44" s="4" t="s">
        <v>88</v>
      </c>
      <c r="H44" s="4" t="s">
        <v>89</v>
      </c>
      <c r="I44" s="4"/>
      <c r="J44" s="4"/>
      <c r="K44" s="4">
        <v>201</v>
      </c>
      <c r="L44" s="4">
        <v>1</v>
      </c>
      <c r="M44" s="4">
        <v>3</v>
      </c>
      <c r="N44" s="4" t="s">
        <v>6</v>
      </c>
      <c r="O44" s="4">
        <v>2</v>
      </c>
      <c r="P44" s="4"/>
      <c r="Q44" s="4"/>
      <c r="R44" s="4"/>
      <c r="S44" s="4"/>
      <c r="T44" s="4"/>
      <c r="U44" s="4"/>
      <c r="V44" s="4"/>
      <c r="W44" s="4"/>
    </row>
    <row r="45" spans="1:245" x14ac:dyDescent="0.25">
      <c r="A45" s="4">
        <v>50</v>
      </c>
      <c r="B45" s="4">
        <v>0</v>
      </c>
      <c r="C45" s="4">
        <v>0</v>
      </c>
      <c r="D45" s="4">
        <v>1</v>
      </c>
      <c r="E45" s="4">
        <v>202</v>
      </c>
      <c r="F45" s="4">
        <f>ROUND(Source!P42,O45)</f>
        <v>2915</v>
      </c>
      <c r="G45" s="4" t="s">
        <v>90</v>
      </c>
      <c r="H45" s="4" t="s">
        <v>91</v>
      </c>
      <c r="I45" s="4"/>
      <c r="J45" s="4"/>
      <c r="K45" s="4">
        <v>202</v>
      </c>
      <c r="L45" s="4">
        <v>2</v>
      </c>
      <c r="M45" s="4">
        <v>3</v>
      </c>
      <c r="N45" s="4" t="s">
        <v>6</v>
      </c>
      <c r="O45" s="4">
        <v>2</v>
      </c>
      <c r="P45" s="4"/>
      <c r="Q45" s="4"/>
      <c r="R45" s="4"/>
      <c r="S45" s="4"/>
      <c r="T45" s="4"/>
      <c r="U45" s="4"/>
      <c r="V45" s="4"/>
      <c r="W45" s="4"/>
    </row>
    <row r="46" spans="1:245" x14ac:dyDescent="0.25">
      <c r="A46" s="4">
        <v>50</v>
      </c>
      <c r="B46" s="4">
        <v>0</v>
      </c>
      <c r="C46" s="4">
        <v>0</v>
      </c>
      <c r="D46" s="4">
        <v>1</v>
      </c>
      <c r="E46" s="4">
        <v>222</v>
      </c>
      <c r="F46" s="4">
        <f>ROUND(Source!AO42,O46)</f>
        <v>0</v>
      </c>
      <c r="G46" s="4" t="s">
        <v>92</v>
      </c>
      <c r="H46" s="4" t="s">
        <v>93</v>
      </c>
      <c r="I46" s="4"/>
      <c r="J46" s="4"/>
      <c r="K46" s="4">
        <v>222</v>
      </c>
      <c r="L46" s="4">
        <v>3</v>
      </c>
      <c r="M46" s="4">
        <v>3</v>
      </c>
      <c r="N46" s="4" t="s">
        <v>6</v>
      </c>
      <c r="O46" s="4">
        <v>2</v>
      </c>
      <c r="P46" s="4"/>
      <c r="Q46" s="4"/>
      <c r="R46" s="4"/>
      <c r="S46" s="4"/>
      <c r="T46" s="4"/>
      <c r="U46" s="4"/>
      <c r="V46" s="4"/>
      <c r="W46" s="4"/>
    </row>
    <row r="47" spans="1:245" x14ac:dyDescent="0.25">
      <c r="A47" s="4">
        <v>50</v>
      </c>
      <c r="B47" s="4">
        <v>0</v>
      </c>
      <c r="C47" s="4">
        <v>0</v>
      </c>
      <c r="D47" s="4">
        <v>1</v>
      </c>
      <c r="E47" s="4">
        <v>225</v>
      </c>
      <c r="F47" s="4">
        <f>ROUND(Source!AV42,O47)</f>
        <v>2915</v>
      </c>
      <c r="G47" s="4" t="s">
        <v>94</v>
      </c>
      <c r="H47" s="4" t="s">
        <v>95</v>
      </c>
      <c r="I47" s="4"/>
      <c r="J47" s="4"/>
      <c r="K47" s="4">
        <v>225</v>
      </c>
      <c r="L47" s="4">
        <v>4</v>
      </c>
      <c r="M47" s="4">
        <v>3</v>
      </c>
      <c r="N47" s="4" t="s">
        <v>6</v>
      </c>
      <c r="O47" s="4">
        <v>2</v>
      </c>
      <c r="P47" s="4"/>
      <c r="Q47" s="4"/>
      <c r="R47" s="4"/>
      <c r="S47" s="4"/>
      <c r="T47" s="4"/>
      <c r="U47" s="4"/>
      <c r="V47" s="4"/>
      <c r="W47" s="4"/>
    </row>
    <row r="48" spans="1:245" x14ac:dyDescent="0.25">
      <c r="A48" s="4">
        <v>50</v>
      </c>
      <c r="B48" s="4">
        <v>0</v>
      </c>
      <c r="C48" s="4">
        <v>0</v>
      </c>
      <c r="D48" s="4">
        <v>1</v>
      </c>
      <c r="E48" s="4">
        <v>226</v>
      </c>
      <c r="F48" s="4">
        <f>ROUND(Source!AW42,O48)</f>
        <v>2915</v>
      </c>
      <c r="G48" s="4" t="s">
        <v>96</v>
      </c>
      <c r="H48" s="4" t="s">
        <v>97</v>
      </c>
      <c r="I48" s="4"/>
      <c r="J48" s="4"/>
      <c r="K48" s="4">
        <v>226</v>
      </c>
      <c r="L48" s="4">
        <v>5</v>
      </c>
      <c r="M48" s="4">
        <v>3</v>
      </c>
      <c r="N48" s="4" t="s">
        <v>6</v>
      </c>
      <c r="O48" s="4">
        <v>2</v>
      </c>
      <c r="P48" s="4"/>
      <c r="Q48" s="4"/>
      <c r="R48" s="4"/>
      <c r="S48" s="4"/>
      <c r="T48" s="4"/>
      <c r="U48" s="4"/>
      <c r="V48" s="4"/>
      <c r="W48" s="4"/>
    </row>
    <row r="49" spans="1:23" x14ac:dyDescent="0.25">
      <c r="A49" s="4">
        <v>50</v>
      </c>
      <c r="B49" s="4">
        <v>0</v>
      </c>
      <c r="C49" s="4">
        <v>0</v>
      </c>
      <c r="D49" s="4">
        <v>1</v>
      </c>
      <c r="E49" s="4">
        <v>227</v>
      </c>
      <c r="F49" s="4">
        <f>ROUND(Source!AX42,O49)</f>
        <v>0</v>
      </c>
      <c r="G49" s="4" t="s">
        <v>98</v>
      </c>
      <c r="H49" s="4" t="s">
        <v>99</v>
      </c>
      <c r="I49" s="4"/>
      <c r="J49" s="4"/>
      <c r="K49" s="4">
        <v>227</v>
      </c>
      <c r="L49" s="4">
        <v>6</v>
      </c>
      <c r="M49" s="4">
        <v>3</v>
      </c>
      <c r="N49" s="4" t="s">
        <v>6</v>
      </c>
      <c r="O49" s="4">
        <v>2</v>
      </c>
      <c r="P49" s="4"/>
      <c r="Q49" s="4"/>
      <c r="R49" s="4"/>
      <c r="S49" s="4"/>
      <c r="T49" s="4"/>
      <c r="U49" s="4"/>
      <c r="V49" s="4"/>
      <c r="W49" s="4"/>
    </row>
    <row r="50" spans="1:23" x14ac:dyDescent="0.25">
      <c r="A50" s="4">
        <v>50</v>
      </c>
      <c r="B50" s="4">
        <v>0</v>
      </c>
      <c r="C50" s="4">
        <v>0</v>
      </c>
      <c r="D50" s="4">
        <v>1</v>
      </c>
      <c r="E50" s="4">
        <v>228</v>
      </c>
      <c r="F50" s="4">
        <f>ROUND(Source!AY42,O50)</f>
        <v>2915</v>
      </c>
      <c r="G50" s="4" t="s">
        <v>100</v>
      </c>
      <c r="H50" s="4" t="s">
        <v>101</v>
      </c>
      <c r="I50" s="4"/>
      <c r="J50" s="4"/>
      <c r="K50" s="4">
        <v>228</v>
      </c>
      <c r="L50" s="4">
        <v>7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/>
    </row>
    <row r="51" spans="1:23" x14ac:dyDescent="0.25">
      <c r="A51" s="4">
        <v>50</v>
      </c>
      <c r="B51" s="4">
        <v>0</v>
      </c>
      <c r="C51" s="4">
        <v>0</v>
      </c>
      <c r="D51" s="4">
        <v>1</v>
      </c>
      <c r="E51" s="4">
        <v>216</v>
      </c>
      <c r="F51" s="4">
        <f>ROUND(Source!AP42,O51)</f>
        <v>0</v>
      </c>
      <c r="G51" s="4" t="s">
        <v>102</v>
      </c>
      <c r="H51" s="4" t="s">
        <v>103</v>
      </c>
      <c r="I51" s="4"/>
      <c r="J51" s="4"/>
      <c r="K51" s="4">
        <v>216</v>
      </c>
      <c r="L51" s="4">
        <v>8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/>
    </row>
    <row r="52" spans="1:23" x14ac:dyDescent="0.25">
      <c r="A52" s="4">
        <v>50</v>
      </c>
      <c r="B52" s="4">
        <v>0</v>
      </c>
      <c r="C52" s="4">
        <v>0</v>
      </c>
      <c r="D52" s="4">
        <v>1</v>
      </c>
      <c r="E52" s="4">
        <v>223</v>
      </c>
      <c r="F52" s="4">
        <f>ROUND(Source!AQ42,O52)</f>
        <v>0</v>
      </c>
      <c r="G52" s="4" t="s">
        <v>104</v>
      </c>
      <c r="H52" s="4" t="s">
        <v>105</v>
      </c>
      <c r="I52" s="4"/>
      <c r="J52" s="4"/>
      <c r="K52" s="4">
        <v>223</v>
      </c>
      <c r="L52" s="4">
        <v>9</v>
      </c>
      <c r="M52" s="4">
        <v>3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/>
    </row>
    <row r="53" spans="1:23" x14ac:dyDescent="0.25">
      <c r="A53" s="4">
        <v>50</v>
      </c>
      <c r="B53" s="4">
        <v>0</v>
      </c>
      <c r="C53" s="4">
        <v>0</v>
      </c>
      <c r="D53" s="4">
        <v>1</v>
      </c>
      <c r="E53" s="4">
        <v>229</v>
      </c>
      <c r="F53" s="4">
        <f>ROUND(Source!AZ42,O53)</f>
        <v>0</v>
      </c>
      <c r="G53" s="4" t="s">
        <v>106</v>
      </c>
      <c r="H53" s="4" t="s">
        <v>107</v>
      </c>
      <c r="I53" s="4"/>
      <c r="J53" s="4"/>
      <c r="K53" s="4">
        <v>229</v>
      </c>
      <c r="L53" s="4">
        <v>10</v>
      </c>
      <c r="M53" s="4">
        <v>3</v>
      </c>
      <c r="N53" s="4" t="s">
        <v>6</v>
      </c>
      <c r="O53" s="4">
        <v>2</v>
      </c>
      <c r="P53" s="4"/>
      <c r="Q53" s="4"/>
      <c r="R53" s="4"/>
      <c r="S53" s="4"/>
      <c r="T53" s="4"/>
      <c r="U53" s="4"/>
      <c r="V53" s="4"/>
      <c r="W53" s="4"/>
    </row>
    <row r="54" spans="1:23" x14ac:dyDescent="0.25">
      <c r="A54" s="4">
        <v>50</v>
      </c>
      <c r="B54" s="4">
        <v>0</v>
      </c>
      <c r="C54" s="4">
        <v>0</v>
      </c>
      <c r="D54" s="4">
        <v>1</v>
      </c>
      <c r="E54" s="4">
        <v>203</v>
      </c>
      <c r="F54" s="4">
        <f>ROUND(Source!Q42,O54)</f>
        <v>94.66</v>
      </c>
      <c r="G54" s="4" t="s">
        <v>108</v>
      </c>
      <c r="H54" s="4" t="s">
        <v>109</v>
      </c>
      <c r="I54" s="4"/>
      <c r="J54" s="4"/>
      <c r="K54" s="4">
        <v>203</v>
      </c>
      <c r="L54" s="4">
        <v>11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/>
    </row>
    <row r="55" spans="1:23" x14ac:dyDescent="0.25">
      <c r="A55" s="4">
        <v>50</v>
      </c>
      <c r="B55" s="4">
        <v>0</v>
      </c>
      <c r="C55" s="4">
        <v>0</v>
      </c>
      <c r="D55" s="4">
        <v>1</v>
      </c>
      <c r="E55" s="4">
        <v>231</v>
      </c>
      <c r="F55" s="4">
        <f>ROUND(Source!BB42,O55)</f>
        <v>0</v>
      </c>
      <c r="G55" s="4" t="s">
        <v>110</v>
      </c>
      <c r="H55" s="4" t="s">
        <v>111</v>
      </c>
      <c r="I55" s="4"/>
      <c r="J55" s="4"/>
      <c r="K55" s="4">
        <v>231</v>
      </c>
      <c r="L55" s="4">
        <v>12</v>
      </c>
      <c r="M55" s="4">
        <v>3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/>
    </row>
    <row r="56" spans="1:23" x14ac:dyDescent="0.25">
      <c r="A56" s="4">
        <v>50</v>
      </c>
      <c r="B56" s="4">
        <v>0</v>
      </c>
      <c r="C56" s="4">
        <v>0</v>
      </c>
      <c r="D56" s="4">
        <v>1</v>
      </c>
      <c r="E56" s="4">
        <v>204</v>
      </c>
      <c r="F56" s="4">
        <f>ROUND(Source!R42,O56)</f>
        <v>8.14</v>
      </c>
      <c r="G56" s="4" t="s">
        <v>112</v>
      </c>
      <c r="H56" s="4" t="s">
        <v>113</v>
      </c>
      <c r="I56" s="4"/>
      <c r="J56" s="4"/>
      <c r="K56" s="4">
        <v>204</v>
      </c>
      <c r="L56" s="4">
        <v>13</v>
      </c>
      <c r="M56" s="4">
        <v>3</v>
      </c>
      <c r="N56" s="4" t="s">
        <v>6</v>
      </c>
      <c r="O56" s="4">
        <v>2</v>
      </c>
      <c r="P56" s="4"/>
      <c r="Q56" s="4"/>
      <c r="R56" s="4"/>
      <c r="S56" s="4"/>
      <c r="T56" s="4"/>
      <c r="U56" s="4"/>
      <c r="V56" s="4"/>
      <c r="W56" s="4"/>
    </row>
    <row r="57" spans="1:23" x14ac:dyDescent="0.25">
      <c r="A57" s="4">
        <v>50</v>
      </c>
      <c r="B57" s="4">
        <v>0</v>
      </c>
      <c r="C57" s="4">
        <v>0</v>
      </c>
      <c r="D57" s="4">
        <v>1</v>
      </c>
      <c r="E57" s="4">
        <v>205</v>
      </c>
      <c r="F57" s="4">
        <f>ROUND(Source!S42,O57)</f>
        <v>436.83</v>
      </c>
      <c r="G57" s="4" t="s">
        <v>114</v>
      </c>
      <c r="H57" s="4" t="s">
        <v>115</v>
      </c>
      <c r="I57" s="4"/>
      <c r="J57" s="4"/>
      <c r="K57" s="4">
        <v>205</v>
      </c>
      <c r="L57" s="4">
        <v>14</v>
      </c>
      <c r="M57" s="4">
        <v>3</v>
      </c>
      <c r="N57" s="4" t="s">
        <v>6</v>
      </c>
      <c r="O57" s="4">
        <v>2</v>
      </c>
      <c r="P57" s="4"/>
      <c r="Q57" s="4"/>
      <c r="R57" s="4"/>
      <c r="S57" s="4"/>
      <c r="T57" s="4"/>
      <c r="U57" s="4"/>
      <c r="V57" s="4"/>
      <c r="W57" s="4"/>
    </row>
    <row r="58" spans="1:23" x14ac:dyDescent="0.25">
      <c r="A58" s="4">
        <v>50</v>
      </c>
      <c r="B58" s="4">
        <v>0</v>
      </c>
      <c r="C58" s="4">
        <v>0</v>
      </c>
      <c r="D58" s="4">
        <v>1</v>
      </c>
      <c r="E58" s="4">
        <v>232</v>
      </c>
      <c r="F58" s="4">
        <f>ROUND(Source!BC42,O58)</f>
        <v>0</v>
      </c>
      <c r="G58" s="4" t="s">
        <v>116</v>
      </c>
      <c r="H58" s="4" t="s">
        <v>117</v>
      </c>
      <c r="I58" s="4"/>
      <c r="J58" s="4"/>
      <c r="K58" s="4">
        <v>232</v>
      </c>
      <c r="L58" s="4">
        <v>15</v>
      </c>
      <c r="M58" s="4">
        <v>3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/>
    </row>
    <row r="59" spans="1:23" x14ac:dyDescent="0.25">
      <c r="A59" s="4">
        <v>50</v>
      </c>
      <c r="B59" s="4">
        <v>0</v>
      </c>
      <c r="C59" s="4">
        <v>0</v>
      </c>
      <c r="D59" s="4">
        <v>1</v>
      </c>
      <c r="E59" s="4">
        <v>214</v>
      </c>
      <c r="F59" s="4">
        <f>ROUND(Source!AS42,O59)</f>
        <v>4296.38</v>
      </c>
      <c r="G59" s="4" t="s">
        <v>118</v>
      </c>
      <c r="H59" s="4" t="s">
        <v>119</v>
      </c>
      <c r="I59" s="4"/>
      <c r="J59" s="4"/>
      <c r="K59" s="4">
        <v>214</v>
      </c>
      <c r="L59" s="4">
        <v>16</v>
      </c>
      <c r="M59" s="4">
        <v>3</v>
      </c>
      <c r="N59" s="4" t="s">
        <v>6</v>
      </c>
      <c r="O59" s="4">
        <v>2</v>
      </c>
      <c r="P59" s="4"/>
      <c r="Q59" s="4"/>
      <c r="R59" s="4"/>
      <c r="S59" s="4"/>
      <c r="T59" s="4"/>
      <c r="U59" s="4"/>
      <c r="V59" s="4"/>
      <c r="W59" s="4"/>
    </row>
    <row r="60" spans="1:23" x14ac:dyDescent="0.25">
      <c r="A60" s="4">
        <v>50</v>
      </c>
      <c r="B60" s="4">
        <v>0</v>
      </c>
      <c r="C60" s="4">
        <v>0</v>
      </c>
      <c r="D60" s="4">
        <v>1</v>
      </c>
      <c r="E60" s="4">
        <v>215</v>
      </c>
      <c r="F60" s="4">
        <f>ROUND(Source!AT42,O60)</f>
        <v>0</v>
      </c>
      <c r="G60" s="4" t="s">
        <v>120</v>
      </c>
      <c r="H60" s="4" t="s">
        <v>121</v>
      </c>
      <c r="I60" s="4"/>
      <c r="J60" s="4"/>
      <c r="K60" s="4">
        <v>215</v>
      </c>
      <c r="L60" s="4">
        <v>17</v>
      </c>
      <c r="M60" s="4">
        <v>3</v>
      </c>
      <c r="N60" s="4" t="s">
        <v>6</v>
      </c>
      <c r="O60" s="4">
        <v>2</v>
      </c>
      <c r="P60" s="4"/>
      <c r="Q60" s="4"/>
      <c r="R60" s="4"/>
      <c r="S60" s="4"/>
      <c r="T60" s="4"/>
      <c r="U60" s="4"/>
      <c r="V60" s="4"/>
      <c r="W60" s="4"/>
    </row>
    <row r="61" spans="1:23" x14ac:dyDescent="0.25">
      <c r="A61" s="4">
        <v>50</v>
      </c>
      <c r="B61" s="4">
        <v>0</v>
      </c>
      <c r="C61" s="4">
        <v>0</v>
      </c>
      <c r="D61" s="4">
        <v>1</v>
      </c>
      <c r="E61" s="4">
        <v>217</v>
      </c>
      <c r="F61" s="4">
        <f>ROUND(Source!AU42,O61)</f>
        <v>0</v>
      </c>
      <c r="G61" s="4" t="s">
        <v>122</v>
      </c>
      <c r="H61" s="4" t="s">
        <v>123</v>
      </c>
      <c r="I61" s="4"/>
      <c r="J61" s="4"/>
      <c r="K61" s="4">
        <v>217</v>
      </c>
      <c r="L61" s="4">
        <v>18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/>
    </row>
    <row r="62" spans="1:23" x14ac:dyDescent="0.25">
      <c r="A62" s="4">
        <v>50</v>
      </c>
      <c r="B62" s="4">
        <v>0</v>
      </c>
      <c r="C62" s="4">
        <v>0</v>
      </c>
      <c r="D62" s="4">
        <v>1</v>
      </c>
      <c r="E62" s="4">
        <v>230</v>
      </c>
      <c r="F62" s="4">
        <f>ROUND(Source!BA42,O62)</f>
        <v>0</v>
      </c>
      <c r="G62" s="4" t="s">
        <v>124</v>
      </c>
      <c r="H62" s="4" t="s">
        <v>125</v>
      </c>
      <c r="I62" s="4"/>
      <c r="J62" s="4"/>
      <c r="K62" s="4">
        <v>230</v>
      </c>
      <c r="L62" s="4">
        <v>19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/>
    </row>
    <row r="63" spans="1:23" x14ac:dyDescent="0.25">
      <c r="A63" s="4">
        <v>50</v>
      </c>
      <c r="B63" s="4">
        <v>0</v>
      </c>
      <c r="C63" s="4">
        <v>0</v>
      </c>
      <c r="D63" s="4">
        <v>1</v>
      </c>
      <c r="E63" s="4">
        <v>206</v>
      </c>
      <c r="F63" s="4">
        <f>ROUND(Source!T42,O63)</f>
        <v>0</v>
      </c>
      <c r="G63" s="4" t="s">
        <v>126</v>
      </c>
      <c r="H63" s="4" t="s">
        <v>127</v>
      </c>
      <c r="I63" s="4"/>
      <c r="J63" s="4"/>
      <c r="K63" s="4">
        <v>206</v>
      </c>
      <c r="L63" s="4">
        <v>20</v>
      </c>
      <c r="M63" s="4">
        <v>3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/>
    </row>
    <row r="64" spans="1:23" x14ac:dyDescent="0.25">
      <c r="A64" s="4">
        <v>50</v>
      </c>
      <c r="B64" s="4">
        <v>0</v>
      </c>
      <c r="C64" s="4">
        <v>0</v>
      </c>
      <c r="D64" s="4">
        <v>1</v>
      </c>
      <c r="E64" s="4">
        <v>207</v>
      </c>
      <c r="F64" s="4">
        <f>Source!U42</f>
        <v>44.442439999999998</v>
      </c>
      <c r="G64" s="4" t="s">
        <v>128</v>
      </c>
      <c r="H64" s="4" t="s">
        <v>129</v>
      </c>
      <c r="I64" s="4"/>
      <c r="J64" s="4"/>
      <c r="K64" s="4">
        <v>207</v>
      </c>
      <c r="L64" s="4">
        <v>21</v>
      </c>
      <c r="M64" s="4">
        <v>3</v>
      </c>
      <c r="N64" s="4" t="s">
        <v>6</v>
      </c>
      <c r="O64" s="4">
        <v>-1</v>
      </c>
      <c r="P64" s="4"/>
      <c r="Q64" s="4"/>
      <c r="R64" s="4"/>
      <c r="S64" s="4"/>
      <c r="T64" s="4"/>
      <c r="U64" s="4"/>
      <c r="V64" s="4"/>
      <c r="W64" s="4"/>
    </row>
    <row r="65" spans="1:245" x14ac:dyDescent="0.25">
      <c r="A65" s="4">
        <v>50</v>
      </c>
      <c r="B65" s="4">
        <v>0</v>
      </c>
      <c r="C65" s="4">
        <v>0</v>
      </c>
      <c r="D65" s="4">
        <v>1</v>
      </c>
      <c r="E65" s="4">
        <v>208</v>
      </c>
      <c r="F65" s="4">
        <f>Source!V42</f>
        <v>0.67800000000000016</v>
      </c>
      <c r="G65" s="4" t="s">
        <v>130</v>
      </c>
      <c r="H65" s="4" t="s">
        <v>131</v>
      </c>
      <c r="I65" s="4"/>
      <c r="J65" s="4"/>
      <c r="K65" s="4">
        <v>208</v>
      </c>
      <c r="L65" s="4">
        <v>22</v>
      </c>
      <c r="M65" s="4">
        <v>3</v>
      </c>
      <c r="N65" s="4" t="s">
        <v>6</v>
      </c>
      <c r="O65" s="4">
        <v>-1</v>
      </c>
      <c r="P65" s="4"/>
      <c r="Q65" s="4"/>
      <c r="R65" s="4"/>
      <c r="S65" s="4"/>
      <c r="T65" s="4"/>
      <c r="U65" s="4"/>
      <c r="V65" s="4"/>
      <c r="W65" s="4"/>
    </row>
    <row r="66" spans="1:245" x14ac:dyDescent="0.25">
      <c r="A66" s="4">
        <v>50</v>
      </c>
      <c r="B66" s="4">
        <v>0</v>
      </c>
      <c r="C66" s="4">
        <v>0</v>
      </c>
      <c r="D66" s="4">
        <v>1</v>
      </c>
      <c r="E66" s="4">
        <v>209</v>
      </c>
      <c r="F66" s="4">
        <f>ROUND(Source!W42,O66)</f>
        <v>0</v>
      </c>
      <c r="G66" s="4" t="s">
        <v>132</v>
      </c>
      <c r="H66" s="4" t="s">
        <v>133</v>
      </c>
      <c r="I66" s="4"/>
      <c r="J66" s="4"/>
      <c r="K66" s="4">
        <v>209</v>
      </c>
      <c r="L66" s="4">
        <v>23</v>
      </c>
      <c r="M66" s="4">
        <v>3</v>
      </c>
      <c r="N66" s="4" t="s">
        <v>6</v>
      </c>
      <c r="O66" s="4">
        <v>2</v>
      </c>
      <c r="P66" s="4"/>
      <c r="Q66" s="4"/>
      <c r="R66" s="4"/>
      <c r="S66" s="4"/>
      <c r="T66" s="4"/>
      <c r="U66" s="4"/>
      <c r="V66" s="4"/>
      <c r="W66" s="4"/>
    </row>
    <row r="67" spans="1:245" x14ac:dyDescent="0.25">
      <c r="A67" s="4">
        <v>50</v>
      </c>
      <c r="B67" s="4">
        <v>0</v>
      </c>
      <c r="C67" s="4">
        <v>0</v>
      </c>
      <c r="D67" s="4">
        <v>1</v>
      </c>
      <c r="E67" s="4">
        <v>210</v>
      </c>
      <c r="F67" s="4">
        <f>ROUND(Source!X42,O67)</f>
        <v>535.03</v>
      </c>
      <c r="G67" s="4" t="s">
        <v>134</v>
      </c>
      <c r="H67" s="4" t="s">
        <v>135</v>
      </c>
      <c r="I67" s="4"/>
      <c r="J67" s="4"/>
      <c r="K67" s="4">
        <v>210</v>
      </c>
      <c r="L67" s="4">
        <v>24</v>
      </c>
      <c r="M67" s="4">
        <v>3</v>
      </c>
      <c r="N67" s="4" t="s">
        <v>6</v>
      </c>
      <c r="O67" s="4">
        <v>2</v>
      </c>
      <c r="P67" s="4"/>
      <c r="Q67" s="4"/>
      <c r="R67" s="4"/>
      <c r="S67" s="4"/>
      <c r="T67" s="4"/>
      <c r="U67" s="4"/>
      <c r="V67" s="4"/>
      <c r="W67" s="4"/>
    </row>
    <row r="68" spans="1:245" x14ac:dyDescent="0.25">
      <c r="A68" s="4">
        <v>50</v>
      </c>
      <c r="B68" s="4">
        <v>0</v>
      </c>
      <c r="C68" s="4">
        <v>0</v>
      </c>
      <c r="D68" s="4">
        <v>1</v>
      </c>
      <c r="E68" s="4">
        <v>211</v>
      </c>
      <c r="F68" s="4">
        <f>ROUND(Source!Y42,O68)</f>
        <v>314.86</v>
      </c>
      <c r="G68" s="4" t="s">
        <v>136</v>
      </c>
      <c r="H68" s="4" t="s">
        <v>137</v>
      </c>
      <c r="I68" s="4"/>
      <c r="J68" s="4"/>
      <c r="K68" s="4">
        <v>211</v>
      </c>
      <c r="L68" s="4">
        <v>25</v>
      </c>
      <c r="M68" s="4">
        <v>3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/>
    </row>
    <row r="69" spans="1:245" x14ac:dyDescent="0.25">
      <c r="A69" s="4">
        <v>50</v>
      </c>
      <c r="B69" s="4">
        <v>0</v>
      </c>
      <c r="C69" s="4">
        <v>0</v>
      </c>
      <c r="D69" s="4">
        <v>1</v>
      </c>
      <c r="E69" s="4">
        <v>224</v>
      </c>
      <c r="F69" s="4">
        <f>ROUND(Source!AR42,O69)</f>
        <v>4296.38</v>
      </c>
      <c r="G69" s="4" t="s">
        <v>138</v>
      </c>
      <c r="H69" s="4" t="s">
        <v>139</v>
      </c>
      <c r="I69" s="4"/>
      <c r="J69" s="4"/>
      <c r="K69" s="4">
        <v>224</v>
      </c>
      <c r="L69" s="4">
        <v>26</v>
      </c>
      <c r="M69" s="4">
        <v>3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/>
    </row>
    <row r="71" spans="1:245" x14ac:dyDescent="0.25">
      <c r="A71" s="1">
        <v>4</v>
      </c>
      <c r="B71" s="1">
        <v>1</v>
      </c>
      <c r="C71" s="1"/>
      <c r="D71" s="1">
        <f>ROW(A79)</f>
        <v>79</v>
      </c>
      <c r="E71" s="1"/>
      <c r="F71" s="1" t="s">
        <v>13</v>
      </c>
      <c r="G71" s="1" t="s">
        <v>140</v>
      </c>
      <c r="H71" s="1" t="s">
        <v>6</v>
      </c>
      <c r="I71" s="1">
        <v>0</v>
      </c>
      <c r="J71" s="1"/>
      <c r="K71" s="1">
        <v>0</v>
      </c>
      <c r="L71" s="1"/>
      <c r="M71" s="1"/>
      <c r="N71" s="1"/>
      <c r="O71" s="1"/>
      <c r="P71" s="1"/>
      <c r="Q71" s="1"/>
      <c r="R71" s="1"/>
      <c r="S71" s="1"/>
      <c r="T71" s="1"/>
      <c r="U71" s="1" t="s">
        <v>6</v>
      </c>
      <c r="V71" s="1">
        <v>0</v>
      </c>
      <c r="W71" s="1"/>
      <c r="X71" s="1"/>
      <c r="Y71" s="1"/>
      <c r="Z71" s="1"/>
      <c r="AA71" s="1"/>
      <c r="AB71" s="1" t="s">
        <v>6</v>
      </c>
      <c r="AC71" s="1" t="s">
        <v>6</v>
      </c>
      <c r="AD71" s="1" t="s">
        <v>6</v>
      </c>
      <c r="AE71" s="1" t="s">
        <v>6</v>
      </c>
      <c r="AF71" s="1" t="s">
        <v>6</v>
      </c>
      <c r="AG71" s="1" t="s">
        <v>6</v>
      </c>
      <c r="AH71" s="1"/>
      <c r="AI71" s="1"/>
      <c r="AJ71" s="1"/>
      <c r="AK71" s="1"/>
      <c r="AL71" s="1"/>
      <c r="AM71" s="1"/>
      <c r="AN71" s="1"/>
      <c r="AO71" s="1"/>
      <c r="AP71" s="1" t="s">
        <v>6</v>
      </c>
      <c r="AQ71" s="1" t="s">
        <v>6</v>
      </c>
      <c r="AR71" s="1" t="s">
        <v>6</v>
      </c>
      <c r="AS71" s="1"/>
      <c r="AT71" s="1"/>
      <c r="AU71" s="1"/>
      <c r="AV71" s="1"/>
      <c r="AW71" s="1"/>
      <c r="AX71" s="1"/>
      <c r="AY71" s="1"/>
      <c r="AZ71" s="1" t="s">
        <v>6</v>
      </c>
      <c r="BA71" s="1"/>
      <c r="BB71" s="1" t="s">
        <v>6</v>
      </c>
      <c r="BC71" s="1" t="s">
        <v>6</v>
      </c>
      <c r="BD71" s="1" t="s">
        <v>6</v>
      </c>
      <c r="BE71" s="1" t="s">
        <v>6</v>
      </c>
      <c r="BF71" s="1" t="s">
        <v>6</v>
      </c>
      <c r="BG71" s="1" t="s">
        <v>6</v>
      </c>
      <c r="BH71" s="1" t="s">
        <v>6</v>
      </c>
      <c r="BI71" s="1" t="s">
        <v>6</v>
      </c>
      <c r="BJ71" s="1" t="s">
        <v>6</v>
      </c>
      <c r="BK71" s="1" t="s">
        <v>6</v>
      </c>
      <c r="BL71" s="1" t="s">
        <v>6</v>
      </c>
      <c r="BM71" s="1" t="s">
        <v>6</v>
      </c>
      <c r="BN71" s="1" t="s">
        <v>6</v>
      </c>
      <c r="BO71" s="1" t="s">
        <v>6</v>
      </c>
      <c r="BP71" s="1" t="s">
        <v>6</v>
      </c>
      <c r="BQ71" s="1"/>
      <c r="BR71" s="1"/>
      <c r="BS71" s="1"/>
      <c r="BT71" s="1"/>
      <c r="BU71" s="1"/>
      <c r="BV71" s="1"/>
      <c r="BW71" s="1"/>
      <c r="BX71" s="1">
        <v>0</v>
      </c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>
        <v>0</v>
      </c>
    </row>
    <row r="73" spans="1:245" x14ac:dyDescent="0.25">
      <c r="A73" s="2">
        <v>52</v>
      </c>
      <c r="B73" s="2">
        <f t="shared" ref="B73:G73" si="62">B79</f>
        <v>1</v>
      </c>
      <c r="C73" s="2">
        <f t="shared" si="62"/>
        <v>4</v>
      </c>
      <c r="D73" s="2">
        <f t="shared" si="62"/>
        <v>71</v>
      </c>
      <c r="E73" s="2">
        <f t="shared" si="62"/>
        <v>0</v>
      </c>
      <c r="F73" s="2" t="str">
        <f t="shared" si="62"/>
        <v>Новый раздел</v>
      </c>
      <c r="G73" s="2" t="str">
        <f t="shared" si="62"/>
        <v>2.Пожарное оборудование</v>
      </c>
      <c r="H73" s="2"/>
      <c r="I73" s="2"/>
      <c r="J73" s="2"/>
      <c r="K73" s="2"/>
      <c r="L73" s="2"/>
      <c r="M73" s="2"/>
      <c r="N73" s="2"/>
      <c r="O73" s="2">
        <f t="shared" ref="O73:AT73" si="63">O79</f>
        <v>506.96</v>
      </c>
      <c r="P73" s="2">
        <f t="shared" si="63"/>
        <v>497.33</v>
      </c>
      <c r="Q73" s="2">
        <f t="shared" si="63"/>
        <v>2.7</v>
      </c>
      <c r="R73" s="2">
        <f t="shared" si="63"/>
        <v>0.65</v>
      </c>
      <c r="S73" s="2">
        <f t="shared" si="63"/>
        <v>6.93</v>
      </c>
      <c r="T73" s="2">
        <f t="shared" si="63"/>
        <v>0</v>
      </c>
      <c r="U73" s="2">
        <f t="shared" si="63"/>
        <v>0.86422500000000002</v>
      </c>
      <c r="V73" s="2">
        <f t="shared" si="63"/>
        <v>5.2499999999999998E-2</v>
      </c>
      <c r="W73" s="2">
        <f t="shared" si="63"/>
        <v>0</v>
      </c>
      <c r="X73" s="2">
        <f t="shared" si="63"/>
        <v>8.49</v>
      </c>
      <c r="Y73" s="2">
        <f t="shared" si="63"/>
        <v>4.09</v>
      </c>
      <c r="Z73" s="2">
        <f t="shared" si="63"/>
        <v>0</v>
      </c>
      <c r="AA73" s="2">
        <f t="shared" si="63"/>
        <v>0</v>
      </c>
      <c r="AB73" s="2">
        <f t="shared" si="63"/>
        <v>506.96</v>
      </c>
      <c r="AC73" s="2">
        <f t="shared" si="63"/>
        <v>497.33</v>
      </c>
      <c r="AD73" s="2">
        <f t="shared" si="63"/>
        <v>2.7</v>
      </c>
      <c r="AE73" s="2">
        <f t="shared" si="63"/>
        <v>0.65</v>
      </c>
      <c r="AF73" s="2">
        <f t="shared" si="63"/>
        <v>6.93</v>
      </c>
      <c r="AG73" s="2">
        <f t="shared" si="63"/>
        <v>0</v>
      </c>
      <c r="AH73" s="2">
        <f t="shared" si="63"/>
        <v>0.86422500000000002</v>
      </c>
      <c r="AI73" s="2">
        <f t="shared" si="63"/>
        <v>5.2499999999999998E-2</v>
      </c>
      <c r="AJ73" s="2">
        <f t="shared" si="63"/>
        <v>0</v>
      </c>
      <c r="AK73" s="2">
        <f t="shared" si="63"/>
        <v>8.49</v>
      </c>
      <c r="AL73" s="2">
        <f t="shared" si="63"/>
        <v>4.09</v>
      </c>
      <c r="AM73" s="2">
        <f t="shared" si="63"/>
        <v>0</v>
      </c>
      <c r="AN73" s="2">
        <f t="shared" si="63"/>
        <v>0</v>
      </c>
      <c r="AO73" s="2">
        <f t="shared" si="63"/>
        <v>0</v>
      </c>
      <c r="AP73" s="2">
        <f t="shared" si="63"/>
        <v>0</v>
      </c>
      <c r="AQ73" s="2">
        <f t="shared" si="63"/>
        <v>0</v>
      </c>
      <c r="AR73" s="2">
        <f t="shared" si="63"/>
        <v>519.54</v>
      </c>
      <c r="AS73" s="2">
        <f t="shared" si="63"/>
        <v>519.54</v>
      </c>
      <c r="AT73" s="2">
        <f t="shared" si="63"/>
        <v>0</v>
      </c>
      <c r="AU73" s="2">
        <f t="shared" ref="AU73:BZ73" si="64">AU79</f>
        <v>0</v>
      </c>
      <c r="AV73" s="2">
        <f t="shared" si="64"/>
        <v>497.33</v>
      </c>
      <c r="AW73" s="2">
        <f t="shared" si="64"/>
        <v>497.33</v>
      </c>
      <c r="AX73" s="2">
        <f t="shared" si="64"/>
        <v>0</v>
      </c>
      <c r="AY73" s="2">
        <f t="shared" si="64"/>
        <v>497.33</v>
      </c>
      <c r="AZ73" s="2">
        <f t="shared" si="64"/>
        <v>0</v>
      </c>
      <c r="BA73" s="2">
        <f t="shared" si="64"/>
        <v>0</v>
      </c>
      <c r="BB73" s="2">
        <f t="shared" si="64"/>
        <v>0</v>
      </c>
      <c r="BC73" s="2">
        <f t="shared" si="64"/>
        <v>0</v>
      </c>
      <c r="BD73" s="2">
        <f t="shared" si="64"/>
        <v>0</v>
      </c>
      <c r="BE73" s="2">
        <f t="shared" si="64"/>
        <v>0</v>
      </c>
      <c r="BF73" s="2">
        <f t="shared" si="64"/>
        <v>0</v>
      </c>
      <c r="BG73" s="2">
        <f t="shared" si="64"/>
        <v>0</v>
      </c>
      <c r="BH73" s="2">
        <f t="shared" si="64"/>
        <v>0</v>
      </c>
      <c r="BI73" s="2">
        <f t="shared" si="64"/>
        <v>0</v>
      </c>
      <c r="BJ73" s="2">
        <f t="shared" si="64"/>
        <v>0</v>
      </c>
      <c r="BK73" s="2">
        <f t="shared" si="64"/>
        <v>0</v>
      </c>
      <c r="BL73" s="2">
        <f t="shared" si="64"/>
        <v>0</v>
      </c>
      <c r="BM73" s="2">
        <f t="shared" si="64"/>
        <v>0</v>
      </c>
      <c r="BN73" s="2">
        <f t="shared" si="64"/>
        <v>0</v>
      </c>
      <c r="BO73" s="2">
        <f t="shared" si="64"/>
        <v>0</v>
      </c>
      <c r="BP73" s="2">
        <f t="shared" si="64"/>
        <v>0</v>
      </c>
      <c r="BQ73" s="2">
        <f t="shared" si="64"/>
        <v>0</v>
      </c>
      <c r="BR73" s="2">
        <f t="shared" si="64"/>
        <v>0</v>
      </c>
      <c r="BS73" s="2">
        <f t="shared" si="64"/>
        <v>0</v>
      </c>
      <c r="BT73" s="2">
        <f t="shared" si="64"/>
        <v>0</v>
      </c>
      <c r="BU73" s="2">
        <f t="shared" si="64"/>
        <v>0</v>
      </c>
      <c r="BV73" s="2">
        <f t="shared" si="64"/>
        <v>0</v>
      </c>
      <c r="BW73" s="2">
        <f t="shared" si="64"/>
        <v>0</v>
      </c>
      <c r="BX73" s="2">
        <f t="shared" si="64"/>
        <v>0</v>
      </c>
      <c r="BY73" s="2">
        <f t="shared" si="64"/>
        <v>0</v>
      </c>
      <c r="BZ73" s="2">
        <f t="shared" si="64"/>
        <v>0</v>
      </c>
      <c r="CA73" s="2">
        <f t="shared" ref="CA73:DF73" si="65">CA79</f>
        <v>519.54</v>
      </c>
      <c r="CB73" s="2">
        <f t="shared" si="65"/>
        <v>519.54</v>
      </c>
      <c r="CC73" s="2">
        <f t="shared" si="65"/>
        <v>0</v>
      </c>
      <c r="CD73" s="2">
        <f t="shared" si="65"/>
        <v>0</v>
      </c>
      <c r="CE73" s="2">
        <f t="shared" si="65"/>
        <v>497.33</v>
      </c>
      <c r="CF73" s="2">
        <f t="shared" si="65"/>
        <v>497.33</v>
      </c>
      <c r="CG73" s="2">
        <f t="shared" si="65"/>
        <v>0</v>
      </c>
      <c r="CH73" s="2">
        <f t="shared" si="65"/>
        <v>497.33</v>
      </c>
      <c r="CI73" s="2">
        <f t="shared" si="65"/>
        <v>0</v>
      </c>
      <c r="CJ73" s="2">
        <f t="shared" si="65"/>
        <v>0</v>
      </c>
      <c r="CK73" s="2">
        <f t="shared" si="65"/>
        <v>0</v>
      </c>
      <c r="CL73" s="2">
        <f t="shared" si="65"/>
        <v>0</v>
      </c>
      <c r="CM73" s="2">
        <f t="shared" si="65"/>
        <v>0</v>
      </c>
      <c r="CN73" s="2">
        <f t="shared" si="65"/>
        <v>0</v>
      </c>
      <c r="CO73" s="2">
        <f t="shared" si="65"/>
        <v>0</v>
      </c>
      <c r="CP73" s="2">
        <f t="shared" si="65"/>
        <v>0</v>
      </c>
      <c r="CQ73" s="2">
        <f t="shared" si="65"/>
        <v>0</v>
      </c>
      <c r="CR73" s="2">
        <f t="shared" si="65"/>
        <v>0</v>
      </c>
      <c r="CS73" s="2">
        <f t="shared" si="65"/>
        <v>0</v>
      </c>
      <c r="CT73" s="2">
        <f t="shared" si="65"/>
        <v>0</v>
      </c>
      <c r="CU73" s="2">
        <f t="shared" si="65"/>
        <v>0</v>
      </c>
      <c r="CV73" s="2">
        <f t="shared" si="65"/>
        <v>0</v>
      </c>
      <c r="CW73" s="2">
        <f t="shared" si="65"/>
        <v>0</v>
      </c>
      <c r="CX73" s="2">
        <f t="shared" si="65"/>
        <v>0</v>
      </c>
      <c r="CY73" s="2">
        <f t="shared" si="65"/>
        <v>0</v>
      </c>
      <c r="CZ73" s="2">
        <f t="shared" si="65"/>
        <v>0</v>
      </c>
      <c r="DA73" s="2">
        <f t="shared" si="65"/>
        <v>0</v>
      </c>
      <c r="DB73" s="2">
        <f t="shared" si="65"/>
        <v>0</v>
      </c>
      <c r="DC73" s="2">
        <f t="shared" si="65"/>
        <v>0</v>
      </c>
      <c r="DD73" s="2">
        <f t="shared" si="65"/>
        <v>0</v>
      </c>
      <c r="DE73" s="2">
        <f t="shared" si="65"/>
        <v>0</v>
      </c>
      <c r="DF73" s="2">
        <f t="shared" si="65"/>
        <v>0</v>
      </c>
      <c r="DG73" s="3">
        <f t="shared" ref="DG73:EL73" si="66">DG79</f>
        <v>0</v>
      </c>
      <c r="DH73" s="3">
        <f t="shared" si="66"/>
        <v>0</v>
      </c>
      <c r="DI73" s="3">
        <f t="shared" si="66"/>
        <v>0</v>
      </c>
      <c r="DJ73" s="3">
        <f t="shared" si="66"/>
        <v>0</v>
      </c>
      <c r="DK73" s="3">
        <f t="shared" si="66"/>
        <v>0</v>
      </c>
      <c r="DL73" s="3">
        <f t="shared" si="66"/>
        <v>0</v>
      </c>
      <c r="DM73" s="3">
        <f t="shared" si="66"/>
        <v>0</v>
      </c>
      <c r="DN73" s="3">
        <f t="shared" si="66"/>
        <v>0</v>
      </c>
      <c r="DO73" s="3">
        <f t="shared" si="66"/>
        <v>0</v>
      </c>
      <c r="DP73" s="3">
        <f t="shared" si="66"/>
        <v>0</v>
      </c>
      <c r="DQ73" s="3">
        <f t="shared" si="66"/>
        <v>0</v>
      </c>
      <c r="DR73" s="3">
        <f t="shared" si="66"/>
        <v>0</v>
      </c>
      <c r="DS73" s="3">
        <f t="shared" si="66"/>
        <v>0</v>
      </c>
      <c r="DT73" s="3">
        <f t="shared" si="66"/>
        <v>0</v>
      </c>
      <c r="DU73" s="3">
        <f t="shared" si="66"/>
        <v>0</v>
      </c>
      <c r="DV73" s="3">
        <f t="shared" si="66"/>
        <v>0</v>
      </c>
      <c r="DW73" s="3">
        <f t="shared" si="66"/>
        <v>0</v>
      </c>
      <c r="DX73" s="3">
        <f t="shared" si="66"/>
        <v>0</v>
      </c>
      <c r="DY73" s="3">
        <f t="shared" si="66"/>
        <v>0</v>
      </c>
      <c r="DZ73" s="3">
        <f t="shared" si="66"/>
        <v>0</v>
      </c>
      <c r="EA73" s="3">
        <f t="shared" si="66"/>
        <v>0</v>
      </c>
      <c r="EB73" s="3">
        <f t="shared" si="66"/>
        <v>0</v>
      </c>
      <c r="EC73" s="3">
        <f t="shared" si="66"/>
        <v>0</v>
      </c>
      <c r="ED73" s="3">
        <f t="shared" si="66"/>
        <v>0</v>
      </c>
      <c r="EE73" s="3">
        <f t="shared" si="66"/>
        <v>0</v>
      </c>
      <c r="EF73" s="3">
        <f t="shared" si="66"/>
        <v>0</v>
      </c>
      <c r="EG73" s="3">
        <f t="shared" si="66"/>
        <v>0</v>
      </c>
      <c r="EH73" s="3">
        <f t="shared" si="66"/>
        <v>0</v>
      </c>
      <c r="EI73" s="3">
        <f t="shared" si="66"/>
        <v>0</v>
      </c>
      <c r="EJ73" s="3">
        <f t="shared" si="66"/>
        <v>0</v>
      </c>
      <c r="EK73" s="3">
        <f t="shared" si="66"/>
        <v>0</v>
      </c>
      <c r="EL73" s="3">
        <f t="shared" si="66"/>
        <v>0</v>
      </c>
      <c r="EM73" s="3">
        <f t="shared" ref="EM73:FR73" si="67">EM79</f>
        <v>0</v>
      </c>
      <c r="EN73" s="3">
        <f t="shared" si="67"/>
        <v>0</v>
      </c>
      <c r="EO73" s="3">
        <f t="shared" si="67"/>
        <v>0</v>
      </c>
      <c r="EP73" s="3">
        <f t="shared" si="67"/>
        <v>0</v>
      </c>
      <c r="EQ73" s="3">
        <f t="shared" si="67"/>
        <v>0</v>
      </c>
      <c r="ER73" s="3">
        <f t="shared" si="67"/>
        <v>0</v>
      </c>
      <c r="ES73" s="3">
        <f t="shared" si="67"/>
        <v>0</v>
      </c>
      <c r="ET73" s="3">
        <f t="shared" si="67"/>
        <v>0</v>
      </c>
      <c r="EU73" s="3">
        <f t="shared" si="67"/>
        <v>0</v>
      </c>
      <c r="EV73" s="3">
        <f t="shared" si="67"/>
        <v>0</v>
      </c>
      <c r="EW73" s="3">
        <f t="shared" si="67"/>
        <v>0</v>
      </c>
      <c r="EX73" s="3">
        <f t="shared" si="67"/>
        <v>0</v>
      </c>
      <c r="EY73" s="3">
        <f t="shared" si="67"/>
        <v>0</v>
      </c>
      <c r="EZ73" s="3">
        <f t="shared" si="67"/>
        <v>0</v>
      </c>
      <c r="FA73" s="3">
        <f t="shared" si="67"/>
        <v>0</v>
      </c>
      <c r="FB73" s="3">
        <f t="shared" si="67"/>
        <v>0</v>
      </c>
      <c r="FC73" s="3">
        <f t="shared" si="67"/>
        <v>0</v>
      </c>
      <c r="FD73" s="3">
        <f t="shared" si="67"/>
        <v>0</v>
      </c>
      <c r="FE73" s="3">
        <f t="shared" si="67"/>
        <v>0</v>
      </c>
      <c r="FF73" s="3">
        <f t="shared" si="67"/>
        <v>0</v>
      </c>
      <c r="FG73" s="3">
        <f t="shared" si="67"/>
        <v>0</v>
      </c>
      <c r="FH73" s="3">
        <f t="shared" si="67"/>
        <v>0</v>
      </c>
      <c r="FI73" s="3">
        <f t="shared" si="67"/>
        <v>0</v>
      </c>
      <c r="FJ73" s="3">
        <f t="shared" si="67"/>
        <v>0</v>
      </c>
      <c r="FK73" s="3">
        <f t="shared" si="67"/>
        <v>0</v>
      </c>
      <c r="FL73" s="3">
        <f t="shared" si="67"/>
        <v>0</v>
      </c>
      <c r="FM73" s="3">
        <f t="shared" si="67"/>
        <v>0</v>
      </c>
      <c r="FN73" s="3">
        <f t="shared" si="67"/>
        <v>0</v>
      </c>
      <c r="FO73" s="3">
        <f t="shared" si="67"/>
        <v>0</v>
      </c>
      <c r="FP73" s="3">
        <f t="shared" si="67"/>
        <v>0</v>
      </c>
      <c r="FQ73" s="3">
        <f t="shared" si="67"/>
        <v>0</v>
      </c>
      <c r="FR73" s="3">
        <f t="shared" si="67"/>
        <v>0</v>
      </c>
      <c r="FS73" s="3">
        <f t="shared" ref="FS73:GX73" si="68">FS79</f>
        <v>0</v>
      </c>
      <c r="FT73" s="3">
        <f t="shared" si="68"/>
        <v>0</v>
      </c>
      <c r="FU73" s="3">
        <f t="shared" si="68"/>
        <v>0</v>
      </c>
      <c r="FV73" s="3">
        <f t="shared" si="68"/>
        <v>0</v>
      </c>
      <c r="FW73" s="3">
        <f t="shared" si="68"/>
        <v>0</v>
      </c>
      <c r="FX73" s="3">
        <f t="shared" si="68"/>
        <v>0</v>
      </c>
      <c r="FY73" s="3">
        <f t="shared" si="68"/>
        <v>0</v>
      </c>
      <c r="FZ73" s="3">
        <f t="shared" si="68"/>
        <v>0</v>
      </c>
      <c r="GA73" s="3">
        <f t="shared" si="68"/>
        <v>0</v>
      </c>
      <c r="GB73" s="3">
        <f t="shared" si="68"/>
        <v>0</v>
      </c>
      <c r="GC73" s="3">
        <f t="shared" si="68"/>
        <v>0</v>
      </c>
      <c r="GD73" s="3">
        <f t="shared" si="68"/>
        <v>0</v>
      </c>
      <c r="GE73" s="3">
        <f t="shared" si="68"/>
        <v>0</v>
      </c>
      <c r="GF73" s="3">
        <f t="shared" si="68"/>
        <v>0</v>
      </c>
      <c r="GG73" s="3">
        <f t="shared" si="68"/>
        <v>0</v>
      </c>
      <c r="GH73" s="3">
        <f t="shared" si="68"/>
        <v>0</v>
      </c>
      <c r="GI73" s="3">
        <f t="shared" si="68"/>
        <v>0</v>
      </c>
      <c r="GJ73" s="3">
        <f t="shared" si="68"/>
        <v>0</v>
      </c>
      <c r="GK73" s="3">
        <f t="shared" si="68"/>
        <v>0</v>
      </c>
      <c r="GL73" s="3">
        <f t="shared" si="68"/>
        <v>0</v>
      </c>
      <c r="GM73" s="3">
        <f t="shared" si="68"/>
        <v>0</v>
      </c>
      <c r="GN73" s="3">
        <f t="shared" si="68"/>
        <v>0</v>
      </c>
      <c r="GO73" s="3">
        <f t="shared" si="68"/>
        <v>0</v>
      </c>
      <c r="GP73" s="3">
        <f t="shared" si="68"/>
        <v>0</v>
      </c>
      <c r="GQ73" s="3">
        <f t="shared" si="68"/>
        <v>0</v>
      </c>
      <c r="GR73" s="3">
        <f t="shared" si="68"/>
        <v>0</v>
      </c>
      <c r="GS73" s="3">
        <f t="shared" si="68"/>
        <v>0</v>
      </c>
      <c r="GT73" s="3">
        <f t="shared" si="68"/>
        <v>0</v>
      </c>
      <c r="GU73" s="3">
        <f t="shared" si="68"/>
        <v>0</v>
      </c>
      <c r="GV73" s="3">
        <f t="shared" si="68"/>
        <v>0</v>
      </c>
      <c r="GW73" s="3">
        <f t="shared" si="68"/>
        <v>0</v>
      </c>
      <c r="GX73" s="3">
        <f t="shared" si="68"/>
        <v>0</v>
      </c>
    </row>
    <row r="75" spans="1:245" x14ac:dyDescent="0.25">
      <c r="A75">
        <v>17</v>
      </c>
      <c r="B75">
        <v>1</v>
      </c>
      <c r="C75">
        <f>ROW(SmtRes!A57)</f>
        <v>57</v>
      </c>
      <c r="D75">
        <f>ROW(EtalonRes!A63)</f>
        <v>63</v>
      </c>
      <c r="E75" t="s">
        <v>141</v>
      </c>
      <c r="F75" t="s">
        <v>142</v>
      </c>
      <c r="G75" t="s">
        <v>143</v>
      </c>
      <c r="H75" t="s">
        <v>144</v>
      </c>
      <c r="I75">
        <f>ROUND(1/100,6)</f>
        <v>0.01</v>
      </c>
      <c r="J75">
        <v>0</v>
      </c>
      <c r="O75">
        <f>ROUND(CP75,2)</f>
        <v>25.96</v>
      </c>
      <c r="P75">
        <f>ROUND(CQ75*I75,2)</f>
        <v>16.329999999999998</v>
      </c>
      <c r="Q75">
        <f>ROUND(CR75*I75,2)</f>
        <v>2.7</v>
      </c>
      <c r="R75">
        <f>ROUND(CS75*I75,2)</f>
        <v>0.65</v>
      </c>
      <c r="S75">
        <f>ROUND(CT75*I75,2)</f>
        <v>6.93</v>
      </c>
      <c r="T75">
        <f>ROUND(CU75*I75,2)</f>
        <v>0</v>
      </c>
      <c r="U75">
        <f>CV75*I75</f>
        <v>0.86422500000000002</v>
      </c>
      <c r="V75">
        <f>CW75*I75</f>
        <v>5.2499999999999998E-2</v>
      </c>
      <c r="W75">
        <f>ROUND(CX75*I75,2)</f>
        <v>0</v>
      </c>
      <c r="X75">
        <f t="shared" ref="X75:Y77" si="69">ROUND(CY75,2)</f>
        <v>8.49</v>
      </c>
      <c r="Y75">
        <f t="shared" si="69"/>
        <v>4.09</v>
      </c>
      <c r="AA75">
        <v>67933513</v>
      </c>
      <c r="AB75">
        <f>ROUND((AC75+AD75+AF75),6)</f>
        <v>2596.94</v>
      </c>
      <c r="AC75">
        <f>ROUND((ES75),6)</f>
        <v>1633.36</v>
      </c>
      <c r="AD75">
        <f>ROUND(((((ET75*1.25))-((EU75*1.25)))+AE75),6)</f>
        <v>270.47500000000002</v>
      </c>
      <c r="AE75">
        <f>ROUND(((EU75*1.25)),6)</f>
        <v>65.012500000000003</v>
      </c>
      <c r="AF75">
        <f>ROUND(((EV75*1.15)),6)</f>
        <v>693.10500000000002</v>
      </c>
      <c r="AG75">
        <f>ROUND((AP75),6)</f>
        <v>0</v>
      </c>
      <c r="AH75">
        <f>((EW75*1.15))</f>
        <v>86.422499999999999</v>
      </c>
      <c r="AI75">
        <f>((EX75*1.25))</f>
        <v>5.25</v>
      </c>
      <c r="AJ75">
        <f>(AS75)</f>
        <v>0</v>
      </c>
      <c r="AK75">
        <v>2452.44</v>
      </c>
      <c r="AL75">
        <v>1633.36</v>
      </c>
      <c r="AM75">
        <v>216.38</v>
      </c>
      <c r="AN75">
        <v>52.01</v>
      </c>
      <c r="AO75">
        <v>602.70000000000005</v>
      </c>
      <c r="AP75">
        <v>0</v>
      </c>
      <c r="AQ75">
        <v>75.150000000000006</v>
      </c>
      <c r="AR75">
        <v>4.2</v>
      </c>
      <c r="AS75">
        <v>0</v>
      </c>
      <c r="AT75">
        <v>112</v>
      </c>
      <c r="AU75">
        <v>54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6</v>
      </c>
      <c r="BE75" t="s">
        <v>6</v>
      </c>
      <c r="BF75" t="s">
        <v>6</v>
      </c>
      <c r="BG75" t="s">
        <v>6</v>
      </c>
      <c r="BH75">
        <v>0</v>
      </c>
      <c r="BI75">
        <v>1</v>
      </c>
      <c r="BJ75" t="s">
        <v>145</v>
      </c>
      <c r="BM75">
        <v>10001</v>
      </c>
      <c r="BN75">
        <v>0</v>
      </c>
      <c r="BO75" t="s">
        <v>6</v>
      </c>
      <c r="BP75">
        <v>0</v>
      </c>
      <c r="BQ75">
        <v>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6</v>
      </c>
      <c r="BZ75">
        <v>124</v>
      </c>
      <c r="CA75">
        <v>63</v>
      </c>
      <c r="CE75">
        <v>0</v>
      </c>
      <c r="CF75">
        <v>0</v>
      </c>
      <c r="CG75">
        <v>0</v>
      </c>
      <c r="CM75">
        <v>0</v>
      </c>
      <c r="CN75" t="s">
        <v>146</v>
      </c>
      <c r="CO75">
        <v>0</v>
      </c>
      <c r="CP75">
        <f>(P75+Q75+S75)</f>
        <v>25.959999999999997</v>
      </c>
      <c r="CQ75">
        <f>AC75*BC75</f>
        <v>1633.36</v>
      </c>
      <c r="CR75">
        <f>AD75*BB75</f>
        <v>270.47500000000002</v>
      </c>
      <c r="CS75">
        <f>AE75*BS75</f>
        <v>65.012500000000003</v>
      </c>
      <c r="CT75">
        <f>AF75*BA75</f>
        <v>693.10500000000002</v>
      </c>
      <c r="CU75">
        <f t="shared" ref="CU75:CX77" si="70">AG75</f>
        <v>0</v>
      </c>
      <c r="CV75">
        <f t="shared" si="70"/>
        <v>86.422499999999999</v>
      </c>
      <c r="CW75">
        <f t="shared" si="70"/>
        <v>5.25</v>
      </c>
      <c r="CX75">
        <f t="shared" si="70"/>
        <v>0</v>
      </c>
      <c r="CY75">
        <f>(((S75+R75)*AT75)/100)</f>
        <v>8.4896000000000011</v>
      </c>
      <c r="CZ75">
        <f>(((S75+R75)*AU75)/100)</f>
        <v>4.0931999999999995</v>
      </c>
      <c r="DC75" t="s">
        <v>6</v>
      </c>
      <c r="DD75" t="s">
        <v>6</v>
      </c>
      <c r="DE75" t="s">
        <v>20</v>
      </c>
      <c r="DF75" t="s">
        <v>20</v>
      </c>
      <c r="DG75" t="s">
        <v>21</v>
      </c>
      <c r="DH75" t="s">
        <v>6</v>
      </c>
      <c r="DI75" t="s">
        <v>21</v>
      </c>
      <c r="DJ75" t="s">
        <v>20</v>
      </c>
      <c r="DK75" t="s">
        <v>6</v>
      </c>
      <c r="DL75" t="s">
        <v>6</v>
      </c>
      <c r="DM75" t="s">
        <v>6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144</v>
      </c>
      <c r="DW75" t="s">
        <v>144</v>
      </c>
      <c r="DX75">
        <v>1</v>
      </c>
      <c r="EE75">
        <v>67796188</v>
      </c>
      <c r="EF75">
        <v>2</v>
      </c>
      <c r="EG75" t="s">
        <v>22</v>
      </c>
      <c r="EH75">
        <v>0</v>
      </c>
      <c r="EI75" t="s">
        <v>6</v>
      </c>
      <c r="EJ75">
        <v>1</v>
      </c>
      <c r="EK75">
        <v>10001</v>
      </c>
      <c r="EL75" t="s">
        <v>147</v>
      </c>
      <c r="EM75" t="s">
        <v>148</v>
      </c>
      <c r="EO75" t="s">
        <v>25</v>
      </c>
      <c r="EQ75">
        <v>131072</v>
      </c>
      <c r="ER75">
        <v>2452.44</v>
      </c>
      <c r="ES75">
        <v>1633.36</v>
      </c>
      <c r="ET75">
        <v>216.38</v>
      </c>
      <c r="EU75">
        <v>52.01</v>
      </c>
      <c r="EV75">
        <v>602.70000000000005</v>
      </c>
      <c r="EW75">
        <v>75.150000000000006</v>
      </c>
      <c r="EX75">
        <v>4.2</v>
      </c>
      <c r="EY75">
        <v>0</v>
      </c>
      <c r="FQ75">
        <v>0</v>
      </c>
      <c r="FR75">
        <f>ROUND(IF(AND(BH75=3,BI75=3),P75,0),2)</f>
        <v>0</v>
      </c>
      <c r="FS75">
        <v>0</v>
      </c>
      <c r="FT75" t="s">
        <v>26</v>
      </c>
      <c r="FU75" t="s">
        <v>27</v>
      </c>
      <c r="FX75">
        <v>111.6</v>
      </c>
      <c r="FY75">
        <v>53.55</v>
      </c>
      <c r="GA75" t="s">
        <v>6</v>
      </c>
      <c r="GD75">
        <v>1</v>
      </c>
      <c r="GF75">
        <v>1020128898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>ROUND(IF(AND(BH75=3,BI75=3,FS75&lt;&gt;0),P75,0),2)</f>
        <v>0</v>
      </c>
      <c r="GM75">
        <f>ROUND(O75+X75+Y75,2)+GX75</f>
        <v>38.54</v>
      </c>
      <c r="GN75">
        <f>IF(OR(BI75=0,BI75=1),ROUND(O75+X75+Y75,2),0)</f>
        <v>38.54</v>
      </c>
      <c r="GO75">
        <f>IF(BI75=2,ROUND(O75+X75+Y75,2),0)</f>
        <v>0</v>
      </c>
      <c r="GP75">
        <f>IF(BI75=4,ROUND(O75+X75+Y75,2)+GX75,0)</f>
        <v>0</v>
      </c>
      <c r="GR75">
        <v>0</v>
      </c>
      <c r="GS75">
        <v>3</v>
      </c>
      <c r="GT75">
        <v>0</v>
      </c>
      <c r="GU75" t="s">
        <v>6</v>
      </c>
      <c r="GV75">
        <f>ROUND((GT75),6)</f>
        <v>0</v>
      </c>
      <c r="GW75">
        <v>1</v>
      </c>
      <c r="GX75">
        <f>ROUND(HC75*I75,2)</f>
        <v>0</v>
      </c>
      <c r="HA75">
        <v>0</v>
      </c>
      <c r="HB75">
        <v>0</v>
      </c>
      <c r="HC75">
        <f>GV75*GW75</f>
        <v>0</v>
      </c>
      <c r="IK75">
        <v>0</v>
      </c>
    </row>
    <row r="76" spans="1:245" x14ac:dyDescent="0.25">
      <c r="A76">
        <v>17</v>
      </c>
      <c r="B76">
        <v>1</v>
      </c>
      <c r="E76" t="s">
        <v>149</v>
      </c>
      <c r="F76" t="s">
        <v>150</v>
      </c>
      <c r="G76" t="s">
        <v>151</v>
      </c>
      <c r="H76" t="s">
        <v>39</v>
      </c>
      <c r="I76">
        <f>ROUND(1,6)</f>
        <v>1</v>
      </c>
      <c r="J76">
        <v>0</v>
      </c>
      <c r="O76">
        <f>ROUND(CP76,2)</f>
        <v>360.51</v>
      </c>
      <c r="P76">
        <f>ROUND(CQ76*I76,2)</f>
        <v>360.51</v>
      </c>
      <c r="Q76">
        <f>ROUND(CR76*I76,2)</f>
        <v>0</v>
      </c>
      <c r="R76">
        <f>ROUND(CS76*I76,2)</f>
        <v>0</v>
      </c>
      <c r="S76">
        <f>ROUND(CT76*I76,2)</f>
        <v>0</v>
      </c>
      <c r="T76">
        <f>ROUND(CU76*I76,2)</f>
        <v>0</v>
      </c>
      <c r="U76">
        <f>CV76*I76</f>
        <v>0</v>
      </c>
      <c r="V76">
        <f>CW76*I76</f>
        <v>0</v>
      </c>
      <c r="W76">
        <f>ROUND(CX76*I76,2)</f>
        <v>0</v>
      </c>
      <c r="X76">
        <f t="shared" si="69"/>
        <v>0</v>
      </c>
      <c r="Y76">
        <f t="shared" si="69"/>
        <v>0</v>
      </c>
      <c r="AA76">
        <v>67933513</v>
      </c>
      <c r="AB76">
        <f>ROUND((AC76+AD76+AF76),6)</f>
        <v>360.51</v>
      </c>
      <c r="AC76">
        <f>ROUND((ES76),6)</f>
        <v>360.51</v>
      </c>
      <c r="AD76">
        <f>ROUND((((ET76)-(EU76))+AE76),6)</f>
        <v>0</v>
      </c>
      <c r="AE76">
        <f>ROUND((EU76),6)</f>
        <v>0</v>
      </c>
      <c r="AF76">
        <f>ROUND((EV76),6)</f>
        <v>0</v>
      </c>
      <c r="AG76">
        <f>ROUND((AP76),6)</f>
        <v>0</v>
      </c>
      <c r="AH76">
        <f>(EW76)</f>
        <v>0</v>
      </c>
      <c r="AI76">
        <f>(EX76)</f>
        <v>0</v>
      </c>
      <c r="AJ76">
        <f>(AS76)</f>
        <v>0</v>
      </c>
      <c r="AK76">
        <v>360.51</v>
      </c>
      <c r="AL76">
        <v>360.51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6</v>
      </c>
      <c r="BE76" t="s">
        <v>6</v>
      </c>
      <c r="BF76" t="s">
        <v>6</v>
      </c>
      <c r="BG76" t="s">
        <v>6</v>
      </c>
      <c r="BH76">
        <v>3</v>
      </c>
      <c r="BI76">
        <v>1</v>
      </c>
      <c r="BJ76" t="s">
        <v>152</v>
      </c>
      <c r="BM76">
        <v>500001</v>
      </c>
      <c r="BN76">
        <v>0</v>
      </c>
      <c r="BO76" t="s">
        <v>6</v>
      </c>
      <c r="BP76">
        <v>0</v>
      </c>
      <c r="BQ76">
        <v>8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6</v>
      </c>
      <c r="BZ76">
        <v>0</v>
      </c>
      <c r="CA76">
        <v>0</v>
      </c>
      <c r="CE76">
        <v>0</v>
      </c>
      <c r="CF76">
        <v>0</v>
      </c>
      <c r="CG76">
        <v>0</v>
      </c>
      <c r="CM76">
        <v>0</v>
      </c>
      <c r="CN76" t="s">
        <v>6</v>
      </c>
      <c r="CO76">
        <v>0</v>
      </c>
      <c r="CP76">
        <f>(P76+Q76+S76)</f>
        <v>360.51</v>
      </c>
      <c r="CQ76">
        <f>AC76*BC76</f>
        <v>360.51</v>
      </c>
      <c r="CR76">
        <f>AD76*BB76</f>
        <v>0</v>
      </c>
      <c r="CS76">
        <f>AE76*BS76</f>
        <v>0</v>
      </c>
      <c r="CT76">
        <f>AF76*BA76</f>
        <v>0</v>
      </c>
      <c r="CU76">
        <f t="shared" si="70"/>
        <v>0</v>
      </c>
      <c r="CV76">
        <f t="shared" si="70"/>
        <v>0</v>
      </c>
      <c r="CW76">
        <f t="shared" si="70"/>
        <v>0</v>
      </c>
      <c r="CX76">
        <f t="shared" si="70"/>
        <v>0</v>
      </c>
      <c r="CY76">
        <f>(((S76+R76)*AT76)/100)</f>
        <v>0</v>
      </c>
      <c r="CZ76">
        <f>(((S76+R76)*AU76)/100)</f>
        <v>0</v>
      </c>
      <c r="DC76" t="s">
        <v>6</v>
      </c>
      <c r="DD76" t="s">
        <v>6</v>
      </c>
      <c r="DE76" t="s">
        <v>6</v>
      </c>
      <c r="DF76" t="s">
        <v>6</v>
      </c>
      <c r="DG76" t="s">
        <v>6</v>
      </c>
      <c r="DH76" t="s">
        <v>6</v>
      </c>
      <c r="DI76" t="s">
        <v>6</v>
      </c>
      <c r="DJ76" t="s">
        <v>6</v>
      </c>
      <c r="DK76" t="s">
        <v>6</v>
      </c>
      <c r="DL76" t="s">
        <v>6</v>
      </c>
      <c r="DM76" t="s">
        <v>6</v>
      </c>
      <c r="DN76">
        <v>0</v>
      </c>
      <c r="DO76">
        <v>0</v>
      </c>
      <c r="DP76">
        <v>1</v>
      </c>
      <c r="DQ76">
        <v>1</v>
      </c>
      <c r="DU76">
        <v>1010</v>
      </c>
      <c r="DV76" t="s">
        <v>39</v>
      </c>
      <c r="DW76" t="s">
        <v>39</v>
      </c>
      <c r="DX76">
        <v>1</v>
      </c>
      <c r="EE76">
        <v>67796365</v>
      </c>
      <c r="EF76">
        <v>8</v>
      </c>
      <c r="EG76" t="s">
        <v>33</v>
      </c>
      <c r="EH76">
        <v>0</v>
      </c>
      <c r="EI76" t="s">
        <v>6</v>
      </c>
      <c r="EJ76">
        <v>1</v>
      </c>
      <c r="EK76">
        <v>500001</v>
      </c>
      <c r="EL76" t="s">
        <v>34</v>
      </c>
      <c r="EM76" t="s">
        <v>35</v>
      </c>
      <c r="EO76" t="s">
        <v>6</v>
      </c>
      <c r="EQ76">
        <v>131072</v>
      </c>
      <c r="ER76">
        <v>360.51</v>
      </c>
      <c r="ES76">
        <v>360.51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FQ76">
        <v>0</v>
      </c>
      <c r="FR76">
        <f>ROUND(IF(AND(BH76=3,BI76=3),P76,0),2)</f>
        <v>0</v>
      </c>
      <c r="FS76">
        <v>0</v>
      </c>
      <c r="FX76">
        <v>0</v>
      </c>
      <c r="FY76">
        <v>0</v>
      </c>
      <c r="GA76" t="s">
        <v>6</v>
      </c>
      <c r="GD76">
        <v>1</v>
      </c>
      <c r="GF76">
        <v>1381650164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>ROUND(IF(AND(BH76=3,BI76=3,FS76&lt;&gt;0),P76,0),2)</f>
        <v>0</v>
      </c>
      <c r="GM76">
        <f>ROUND(O76+X76+Y76,2)+GX76</f>
        <v>360.51</v>
      </c>
      <c r="GN76">
        <f>IF(OR(BI76=0,BI76=1),ROUND(O76+X76+Y76,2),0)</f>
        <v>360.51</v>
      </c>
      <c r="GO76">
        <f>IF(BI76=2,ROUND(O76+X76+Y76,2),0)</f>
        <v>0</v>
      </c>
      <c r="GP76">
        <f>IF(BI76=4,ROUND(O76+X76+Y76,2)+GX76,0)</f>
        <v>0</v>
      </c>
      <c r="GR76">
        <v>0</v>
      </c>
      <c r="GS76">
        <v>3</v>
      </c>
      <c r="GT76">
        <v>0</v>
      </c>
      <c r="GU76" t="s">
        <v>6</v>
      </c>
      <c r="GV76">
        <f>ROUND((GT76),6)</f>
        <v>0</v>
      </c>
      <c r="GW76">
        <v>1</v>
      </c>
      <c r="GX76">
        <f>ROUND(HC76*I76,2)</f>
        <v>0</v>
      </c>
      <c r="HA76">
        <v>0</v>
      </c>
      <c r="HB76">
        <v>0</v>
      </c>
      <c r="HC76">
        <f>GV76*GW76</f>
        <v>0</v>
      </c>
      <c r="IK76">
        <v>0</v>
      </c>
    </row>
    <row r="77" spans="1:245" x14ac:dyDescent="0.25">
      <c r="A77">
        <v>17</v>
      </c>
      <c r="B77">
        <v>1</v>
      </c>
      <c r="E77" t="s">
        <v>153</v>
      </c>
      <c r="F77" t="s">
        <v>154</v>
      </c>
      <c r="G77" t="s">
        <v>155</v>
      </c>
      <c r="H77" t="s">
        <v>62</v>
      </c>
      <c r="I77">
        <f>ROUND(1,6)</f>
        <v>1</v>
      </c>
      <c r="J77">
        <v>0</v>
      </c>
      <c r="O77">
        <f>ROUND(CP77,2)</f>
        <v>120.49</v>
      </c>
      <c r="P77">
        <f>ROUND(CQ77*I77,2)</f>
        <v>120.49</v>
      </c>
      <c r="Q77">
        <f>ROUND(CR77*I77,2)</f>
        <v>0</v>
      </c>
      <c r="R77">
        <f>ROUND(CS77*I77,2)</f>
        <v>0</v>
      </c>
      <c r="S77">
        <f>ROUND(CT77*I77,2)</f>
        <v>0</v>
      </c>
      <c r="T77">
        <f>ROUND(CU77*I77,2)</f>
        <v>0</v>
      </c>
      <c r="U77">
        <f>CV77*I77</f>
        <v>0</v>
      </c>
      <c r="V77">
        <f>CW77*I77</f>
        <v>0</v>
      </c>
      <c r="W77">
        <f>ROUND(CX77*I77,2)</f>
        <v>0</v>
      </c>
      <c r="X77">
        <f t="shared" si="69"/>
        <v>0</v>
      </c>
      <c r="Y77">
        <f t="shared" si="69"/>
        <v>0</v>
      </c>
      <c r="AA77">
        <v>67933513</v>
      </c>
      <c r="AB77">
        <f>ROUND((AC77+AD77+AF77),6)</f>
        <v>120.49</v>
      </c>
      <c r="AC77">
        <f>ROUND((ES77),6)</f>
        <v>120.49</v>
      </c>
      <c r="AD77">
        <f>ROUND((((ET77)-(EU77))+AE77),6)</f>
        <v>0</v>
      </c>
      <c r="AE77">
        <f>ROUND((EU77),6)</f>
        <v>0</v>
      </c>
      <c r="AF77">
        <f>ROUND((EV77),6)</f>
        <v>0</v>
      </c>
      <c r="AG77">
        <f>ROUND((AP77),6)</f>
        <v>0</v>
      </c>
      <c r="AH77">
        <f>(EW77)</f>
        <v>0</v>
      </c>
      <c r="AI77">
        <f>(EX77)</f>
        <v>0</v>
      </c>
      <c r="AJ77">
        <f>(AS77)</f>
        <v>0</v>
      </c>
      <c r="AK77">
        <v>120.49</v>
      </c>
      <c r="AL77">
        <v>120.49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6</v>
      </c>
      <c r="BE77" t="s">
        <v>6</v>
      </c>
      <c r="BF77" t="s">
        <v>6</v>
      </c>
      <c r="BG77" t="s">
        <v>6</v>
      </c>
      <c r="BH77">
        <v>3</v>
      </c>
      <c r="BI77">
        <v>1</v>
      </c>
      <c r="BJ77" t="s">
        <v>6</v>
      </c>
      <c r="BM77">
        <v>1100</v>
      </c>
      <c r="BN77">
        <v>0</v>
      </c>
      <c r="BO77" t="s">
        <v>6</v>
      </c>
      <c r="BP77">
        <v>0</v>
      </c>
      <c r="BQ77">
        <v>8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6</v>
      </c>
      <c r="BZ77">
        <v>0</v>
      </c>
      <c r="CA77">
        <v>0</v>
      </c>
      <c r="CE77">
        <v>0</v>
      </c>
      <c r="CF77">
        <v>0</v>
      </c>
      <c r="CG77">
        <v>0</v>
      </c>
      <c r="CM77">
        <v>0</v>
      </c>
      <c r="CN77" t="s">
        <v>6</v>
      </c>
      <c r="CO77">
        <v>0</v>
      </c>
      <c r="CP77">
        <f>(P77+Q77+S77)</f>
        <v>120.49</v>
      </c>
      <c r="CQ77">
        <f>AC77*BC77</f>
        <v>120.49</v>
      </c>
      <c r="CR77">
        <f>AD77*BB77</f>
        <v>0</v>
      </c>
      <c r="CS77">
        <f>AE77*BS77</f>
        <v>0</v>
      </c>
      <c r="CT77">
        <f>AF77*BA77</f>
        <v>0</v>
      </c>
      <c r="CU77">
        <f t="shared" si="70"/>
        <v>0</v>
      </c>
      <c r="CV77">
        <f t="shared" si="70"/>
        <v>0</v>
      </c>
      <c r="CW77">
        <f t="shared" si="70"/>
        <v>0</v>
      </c>
      <c r="CX77">
        <f t="shared" si="70"/>
        <v>0</v>
      </c>
      <c r="CY77">
        <f>(((S77+R77)*AT77)/100)</f>
        <v>0</v>
      </c>
      <c r="CZ77">
        <f>(((S77+R77)*AU77)/100)</f>
        <v>0</v>
      </c>
      <c r="DC77" t="s">
        <v>6</v>
      </c>
      <c r="DD77" t="s">
        <v>6</v>
      </c>
      <c r="DE77" t="s">
        <v>6</v>
      </c>
      <c r="DF77" t="s">
        <v>6</v>
      </c>
      <c r="DG77" t="s">
        <v>6</v>
      </c>
      <c r="DH77" t="s">
        <v>6</v>
      </c>
      <c r="DI77" t="s">
        <v>6</v>
      </c>
      <c r="DJ77" t="s">
        <v>6</v>
      </c>
      <c r="DK77" t="s">
        <v>6</v>
      </c>
      <c r="DL77" t="s">
        <v>6</v>
      </c>
      <c r="DM77" t="s">
        <v>6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62</v>
      </c>
      <c r="DW77" t="s">
        <v>62</v>
      </c>
      <c r="DX77">
        <v>1</v>
      </c>
      <c r="EE77">
        <v>67796162</v>
      </c>
      <c r="EF77">
        <v>8</v>
      </c>
      <c r="EG77" t="s">
        <v>33</v>
      </c>
      <c r="EH77">
        <v>0</v>
      </c>
      <c r="EI77" t="s">
        <v>6</v>
      </c>
      <c r="EJ77">
        <v>1</v>
      </c>
      <c r="EK77">
        <v>1100</v>
      </c>
      <c r="EL77" t="s">
        <v>156</v>
      </c>
      <c r="EM77" t="s">
        <v>157</v>
      </c>
      <c r="EO77" t="s">
        <v>6</v>
      </c>
      <c r="EQ77">
        <v>131072</v>
      </c>
      <c r="ER77">
        <v>120.49</v>
      </c>
      <c r="ES77">
        <v>120.49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5</v>
      </c>
      <c r="FC77">
        <v>1</v>
      </c>
      <c r="FD77">
        <v>18</v>
      </c>
      <c r="FF77">
        <v>1375</v>
      </c>
      <c r="FQ77">
        <v>0</v>
      </c>
      <c r="FR77">
        <f>ROUND(IF(AND(BH77=3,BI77=3),P77,0),2)</f>
        <v>0</v>
      </c>
      <c r="FS77">
        <v>0</v>
      </c>
      <c r="FX77">
        <v>0</v>
      </c>
      <c r="FY77">
        <v>0</v>
      </c>
      <c r="GA77" t="s">
        <v>158</v>
      </c>
      <c r="GD77">
        <v>1</v>
      </c>
      <c r="GF77">
        <v>-1746634220</v>
      </c>
      <c r="GG77">
        <v>2</v>
      </c>
      <c r="GH77">
        <v>3</v>
      </c>
      <c r="GI77">
        <v>3</v>
      </c>
      <c r="GJ77">
        <v>0</v>
      </c>
      <c r="GK77">
        <v>0</v>
      </c>
      <c r="GL77">
        <f>ROUND(IF(AND(BH77=3,BI77=3,FS77&lt;&gt;0),P77,0),2)</f>
        <v>0</v>
      </c>
      <c r="GM77">
        <f>ROUND(O77+X77+Y77,2)+GX77</f>
        <v>120.49</v>
      </c>
      <c r="GN77">
        <f>IF(OR(BI77=0,BI77=1),ROUND(O77+X77+Y77,2),0)</f>
        <v>120.49</v>
      </c>
      <c r="GO77">
        <f>IF(BI77=2,ROUND(O77+X77+Y77,2),0)</f>
        <v>0</v>
      </c>
      <c r="GP77">
        <f>IF(BI77=4,ROUND(O77+X77+Y77,2)+GX77,0)</f>
        <v>0</v>
      </c>
      <c r="GR77">
        <v>1</v>
      </c>
      <c r="GS77">
        <v>1</v>
      </c>
      <c r="GT77">
        <v>0</v>
      </c>
      <c r="GU77" t="s">
        <v>6</v>
      </c>
      <c r="GV77">
        <f>ROUND((GT77),6)</f>
        <v>0</v>
      </c>
      <c r="GW77">
        <v>1</v>
      </c>
      <c r="GX77">
        <f>ROUND(HC77*I77,2)</f>
        <v>0</v>
      </c>
      <c r="HA77">
        <v>0</v>
      </c>
      <c r="HB77">
        <v>0</v>
      </c>
      <c r="HC77">
        <f>GV77*GW77</f>
        <v>0</v>
      </c>
      <c r="IK77">
        <v>0</v>
      </c>
    </row>
    <row r="79" spans="1:245" x14ac:dyDescent="0.25">
      <c r="A79" s="2">
        <v>51</v>
      </c>
      <c r="B79" s="2">
        <f>B71</f>
        <v>1</v>
      </c>
      <c r="C79" s="2">
        <f>A71</f>
        <v>4</v>
      </c>
      <c r="D79" s="2">
        <f>ROW(A71)</f>
        <v>71</v>
      </c>
      <c r="E79" s="2"/>
      <c r="F79" s="2" t="str">
        <f>IF(F71&lt;&gt;"",F71,"")</f>
        <v>Новый раздел</v>
      </c>
      <c r="G79" s="2" t="str">
        <f>IF(G71&lt;&gt;"",G71,"")</f>
        <v>2.Пожарное оборудование</v>
      </c>
      <c r="H79" s="2">
        <v>0</v>
      </c>
      <c r="I79" s="2"/>
      <c r="J79" s="2"/>
      <c r="K79" s="2"/>
      <c r="L79" s="2"/>
      <c r="M79" s="2"/>
      <c r="N79" s="2"/>
      <c r="O79" s="2">
        <f t="shared" ref="O79:T79" si="71">ROUND(AB79,2)</f>
        <v>506.96</v>
      </c>
      <c r="P79" s="2">
        <f t="shared" si="71"/>
        <v>497.33</v>
      </c>
      <c r="Q79" s="2">
        <f t="shared" si="71"/>
        <v>2.7</v>
      </c>
      <c r="R79" s="2">
        <f t="shared" si="71"/>
        <v>0.65</v>
      </c>
      <c r="S79" s="2">
        <f t="shared" si="71"/>
        <v>6.93</v>
      </c>
      <c r="T79" s="2">
        <f t="shared" si="71"/>
        <v>0</v>
      </c>
      <c r="U79" s="2">
        <f>AH79</f>
        <v>0.86422500000000002</v>
      </c>
      <c r="V79" s="2">
        <f>AI79</f>
        <v>5.2499999999999998E-2</v>
      </c>
      <c r="W79" s="2">
        <f>ROUND(AJ79,2)</f>
        <v>0</v>
      </c>
      <c r="X79" s="2">
        <f>ROUND(AK79,2)</f>
        <v>8.49</v>
      </c>
      <c r="Y79" s="2">
        <f>ROUND(AL79,2)</f>
        <v>4.09</v>
      </c>
      <c r="Z79" s="2"/>
      <c r="AA79" s="2"/>
      <c r="AB79" s="2">
        <f>ROUND(SUMIF(AA75:AA77,"=67933513",O75:O77),2)</f>
        <v>506.96</v>
      </c>
      <c r="AC79" s="2">
        <f>ROUND(SUMIF(AA75:AA77,"=67933513",P75:P77),2)</f>
        <v>497.33</v>
      </c>
      <c r="AD79" s="2">
        <f>ROUND(SUMIF(AA75:AA77,"=67933513",Q75:Q77),2)</f>
        <v>2.7</v>
      </c>
      <c r="AE79" s="2">
        <f>ROUND(SUMIF(AA75:AA77,"=67933513",R75:R77),2)</f>
        <v>0.65</v>
      </c>
      <c r="AF79" s="2">
        <f>ROUND(SUMIF(AA75:AA77,"=67933513",S75:S77),2)</f>
        <v>6.93</v>
      </c>
      <c r="AG79" s="2">
        <f>ROUND(SUMIF(AA75:AA77,"=67933513",T75:T77),2)</f>
        <v>0</v>
      </c>
      <c r="AH79" s="2">
        <f>SUMIF(AA75:AA77,"=67933513",U75:U77)</f>
        <v>0.86422500000000002</v>
      </c>
      <c r="AI79" s="2">
        <f>SUMIF(AA75:AA77,"=67933513",V75:V77)</f>
        <v>5.2499999999999998E-2</v>
      </c>
      <c r="AJ79" s="2">
        <f>ROUND(SUMIF(AA75:AA77,"=67933513",W75:W77),2)</f>
        <v>0</v>
      </c>
      <c r="AK79" s="2">
        <f>ROUND(SUMIF(AA75:AA77,"=67933513",X75:X77),2)</f>
        <v>8.49</v>
      </c>
      <c r="AL79" s="2">
        <f>ROUND(SUMIF(AA75:AA77,"=67933513",Y75:Y77),2)</f>
        <v>4.09</v>
      </c>
      <c r="AM79" s="2"/>
      <c r="AN79" s="2"/>
      <c r="AO79" s="2">
        <f t="shared" ref="AO79:BC79" si="72">ROUND(BX79,2)</f>
        <v>0</v>
      </c>
      <c r="AP79" s="2">
        <f t="shared" si="72"/>
        <v>0</v>
      </c>
      <c r="AQ79" s="2">
        <f t="shared" si="72"/>
        <v>0</v>
      </c>
      <c r="AR79" s="2">
        <f t="shared" si="72"/>
        <v>519.54</v>
      </c>
      <c r="AS79" s="2">
        <f t="shared" si="72"/>
        <v>519.54</v>
      </c>
      <c r="AT79" s="2">
        <f t="shared" si="72"/>
        <v>0</v>
      </c>
      <c r="AU79" s="2">
        <f t="shared" si="72"/>
        <v>0</v>
      </c>
      <c r="AV79" s="2">
        <f t="shared" si="72"/>
        <v>497.33</v>
      </c>
      <c r="AW79" s="2">
        <f t="shared" si="72"/>
        <v>497.33</v>
      </c>
      <c r="AX79" s="2">
        <f t="shared" si="72"/>
        <v>0</v>
      </c>
      <c r="AY79" s="2">
        <f t="shared" si="72"/>
        <v>497.33</v>
      </c>
      <c r="AZ79" s="2">
        <f t="shared" si="72"/>
        <v>0</v>
      </c>
      <c r="BA79" s="2">
        <f t="shared" si="72"/>
        <v>0</v>
      </c>
      <c r="BB79" s="2">
        <f t="shared" si="72"/>
        <v>0</v>
      </c>
      <c r="BC79" s="2">
        <f t="shared" si="72"/>
        <v>0</v>
      </c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>
        <f>ROUND(SUMIF(AA75:AA77,"=67933513",FQ75:FQ77),2)</f>
        <v>0</v>
      </c>
      <c r="BY79" s="2">
        <f>ROUND(SUMIF(AA75:AA77,"=67933513",FR75:FR77),2)</f>
        <v>0</v>
      </c>
      <c r="BZ79" s="2">
        <f>ROUND(SUMIF(AA75:AA77,"=67933513",GL75:GL77),2)</f>
        <v>0</v>
      </c>
      <c r="CA79" s="2">
        <f>ROUND(SUMIF(AA75:AA77,"=67933513",GM75:GM77),2)</f>
        <v>519.54</v>
      </c>
      <c r="CB79" s="2">
        <f>ROUND(SUMIF(AA75:AA77,"=67933513",GN75:GN77),2)</f>
        <v>519.54</v>
      </c>
      <c r="CC79" s="2">
        <f>ROUND(SUMIF(AA75:AA77,"=67933513",GO75:GO77),2)</f>
        <v>0</v>
      </c>
      <c r="CD79" s="2">
        <f>ROUND(SUMIF(AA75:AA77,"=67933513",GP75:GP77),2)</f>
        <v>0</v>
      </c>
      <c r="CE79" s="2">
        <f>AC79-BX79</f>
        <v>497.33</v>
      </c>
      <c r="CF79" s="2">
        <f>AC79-BY79</f>
        <v>497.33</v>
      </c>
      <c r="CG79" s="2">
        <f>BX79-BZ79</f>
        <v>0</v>
      </c>
      <c r="CH79" s="2">
        <f>AC79-BX79-BY79+BZ79</f>
        <v>497.33</v>
      </c>
      <c r="CI79" s="2">
        <f>BY79-BZ79</f>
        <v>0</v>
      </c>
      <c r="CJ79" s="2">
        <f>ROUND(SUMIF(AA75:AA77,"=67933513",GX75:GX77),2)</f>
        <v>0</v>
      </c>
      <c r="CK79" s="2">
        <f>ROUND(SUMIF(AA75:AA77,"=67933513",GY75:GY77),2)</f>
        <v>0</v>
      </c>
      <c r="CL79" s="2">
        <f>ROUND(SUMIF(AA75:AA77,"=67933513",GZ75:GZ77),2)</f>
        <v>0</v>
      </c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>
        <v>0</v>
      </c>
    </row>
    <row r="81" spans="1:23" x14ac:dyDescent="0.25">
      <c r="A81" s="4">
        <v>50</v>
      </c>
      <c r="B81" s="4">
        <v>0</v>
      </c>
      <c r="C81" s="4">
        <v>0</v>
      </c>
      <c r="D81" s="4">
        <v>1</v>
      </c>
      <c r="E81" s="4">
        <v>201</v>
      </c>
      <c r="F81" s="4">
        <f>ROUND(Source!O79,O81)</f>
        <v>506.96</v>
      </c>
      <c r="G81" s="4" t="s">
        <v>88</v>
      </c>
      <c r="H81" s="4" t="s">
        <v>89</v>
      </c>
      <c r="I81" s="4"/>
      <c r="J81" s="4"/>
      <c r="K81" s="4">
        <v>201</v>
      </c>
      <c r="L81" s="4">
        <v>1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/>
    </row>
    <row r="82" spans="1:23" x14ac:dyDescent="0.25">
      <c r="A82" s="4">
        <v>50</v>
      </c>
      <c r="B82" s="4">
        <v>0</v>
      </c>
      <c r="C82" s="4">
        <v>0</v>
      </c>
      <c r="D82" s="4">
        <v>1</v>
      </c>
      <c r="E82" s="4">
        <v>202</v>
      </c>
      <c r="F82" s="4">
        <f>ROUND(Source!P79,O82)</f>
        <v>497.33</v>
      </c>
      <c r="G82" s="4" t="s">
        <v>90</v>
      </c>
      <c r="H82" s="4" t="s">
        <v>91</v>
      </c>
      <c r="I82" s="4"/>
      <c r="J82" s="4"/>
      <c r="K82" s="4">
        <v>202</v>
      </c>
      <c r="L82" s="4">
        <v>2</v>
      </c>
      <c r="M82" s="4">
        <v>3</v>
      </c>
      <c r="N82" s="4" t="s">
        <v>6</v>
      </c>
      <c r="O82" s="4">
        <v>2</v>
      </c>
      <c r="P82" s="4"/>
      <c r="Q82" s="4"/>
      <c r="R82" s="4"/>
      <c r="S82" s="4"/>
      <c r="T82" s="4"/>
      <c r="U82" s="4"/>
      <c r="V82" s="4"/>
      <c r="W82" s="4"/>
    </row>
    <row r="83" spans="1:23" x14ac:dyDescent="0.25">
      <c r="A83" s="4">
        <v>50</v>
      </c>
      <c r="B83" s="4">
        <v>0</v>
      </c>
      <c r="C83" s="4">
        <v>0</v>
      </c>
      <c r="D83" s="4">
        <v>1</v>
      </c>
      <c r="E83" s="4">
        <v>222</v>
      </c>
      <c r="F83" s="4">
        <f>ROUND(Source!AO79,O83)</f>
        <v>0</v>
      </c>
      <c r="G83" s="4" t="s">
        <v>92</v>
      </c>
      <c r="H83" s="4" t="s">
        <v>93</v>
      </c>
      <c r="I83" s="4"/>
      <c r="J83" s="4"/>
      <c r="K83" s="4">
        <v>222</v>
      </c>
      <c r="L83" s="4">
        <v>3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/>
    </row>
    <row r="84" spans="1:23" x14ac:dyDescent="0.25">
      <c r="A84" s="4">
        <v>50</v>
      </c>
      <c r="B84" s="4">
        <v>0</v>
      </c>
      <c r="C84" s="4">
        <v>0</v>
      </c>
      <c r="D84" s="4">
        <v>1</v>
      </c>
      <c r="E84" s="4">
        <v>225</v>
      </c>
      <c r="F84" s="4">
        <f>ROUND(Source!AV79,O84)</f>
        <v>497.33</v>
      </c>
      <c r="G84" s="4" t="s">
        <v>94</v>
      </c>
      <c r="H84" s="4" t="s">
        <v>95</v>
      </c>
      <c r="I84" s="4"/>
      <c r="J84" s="4"/>
      <c r="K84" s="4">
        <v>225</v>
      </c>
      <c r="L84" s="4">
        <v>4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/>
    </row>
    <row r="85" spans="1:23" x14ac:dyDescent="0.25">
      <c r="A85" s="4">
        <v>50</v>
      </c>
      <c r="B85" s="4">
        <v>0</v>
      </c>
      <c r="C85" s="4">
        <v>0</v>
      </c>
      <c r="D85" s="4">
        <v>1</v>
      </c>
      <c r="E85" s="4">
        <v>226</v>
      </c>
      <c r="F85" s="4">
        <f>ROUND(Source!AW79,O85)</f>
        <v>497.33</v>
      </c>
      <c r="G85" s="4" t="s">
        <v>96</v>
      </c>
      <c r="H85" s="4" t="s">
        <v>97</v>
      </c>
      <c r="I85" s="4"/>
      <c r="J85" s="4"/>
      <c r="K85" s="4">
        <v>226</v>
      </c>
      <c r="L85" s="4">
        <v>5</v>
      </c>
      <c r="M85" s="4">
        <v>3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/>
    </row>
    <row r="86" spans="1:23" x14ac:dyDescent="0.25">
      <c r="A86" s="4">
        <v>50</v>
      </c>
      <c r="B86" s="4">
        <v>0</v>
      </c>
      <c r="C86" s="4">
        <v>0</v>
      </c>
      <c r="D86" s="4">
        <v>1</v>
      </c>
      <c r="E86" s="4">
        <v>227</v>
      </c>
      <c r="F86" s="4">
        <f>ROUND(Source!AX79,O86)</f>
        <v>0</v>
      </c>
      <c r="G86" s="4" t="s">
        <v>98</v>
      </c>
      <c r="H86" s="4" t="s">
        <v>99</v>
      </c>
      <c r="I86" s="4"/>
      <c r="J86" s="4"/>
      <c r="K86" s="4">
        <v>227</v>
      </c>
      <c r="L86" s="4">
        <v>6</v>
      </c>
      <c r="M86" s="4">
        <v>3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/>
    </row>
    <row r="87" spans="1:23" x14ac:dyDescent="0.25">
      <c r="A87" s="4">
        <v>50</v>
      </c>
      <c r="B87" s="4">
        <v>0</v>
      </c>
      <c r="C87" s="4">
        <v>0</v>
      </c>
      <c r="D87" s="4">
        <v>1</v>
      </c>
      <c r="E87" s="4">
        <v>228</v>
      </c>
      <c r="F87" s="4">
        <f>ROUND(Source!AY79,O87)</f>
        <v>497.33</v>
      </c>
      <c r="G87" s="4" t="s">
        <v>100</v>
      </c>
      <c r="H87" s="4" t="s">
        <v>101</v>
      </c>
      <c r="I87" s="4"/>
      <c r="J87" s="4"/>
      <c r="K87" s="4">
        <v>228</v>
      </c>
      <c r="L87" s="4">
        <v>7</v>
      </c>
      <c r="M87" s="4">
        <v>3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/>
    </row>
    <row r="88" spans="1:23" x14ac:dyDescent="0.25">
      <c r="A88" s="4">
        <v>50</v>
      </c>
      <c r="B88" s="4">
        <v>0</v>
      </c>
      <c r="C88" s="4">
        <v>0</v>
      </c>
      <c r="D88" s="4">
        <v>1</v>
      </c>
      <c r="E88" s="4">
        <v>216</v>
      </c>
      <c r="F88" s="4">
        <f>ROUND(Source!AP79,O88)</f>
        <v>0</v>
      </c>
      <c r="G88" s="4" t="s">
        <v>102</v>
      </c>
      <c r="H88" s="4" t="s">
        <v>103</v>
      </c>
      <c r="I88" s="4"/>
      <c r="J88" s="4"/>
      <c r="K88" s="4">
        <v>216</v>
      </c>
      <c r="L88" s="4">
        <v>8</v>
      </c>
      <c r="M88" s="4">
        <v>3</v>
      </c>
      <c r="N88" s="4" t="s">
        <v>6</v>
      </c>
      <c r="O88" s="4">
        <v>2</v>
      </c>
      <c r="P88" s="4"/>
      <c r="Q88" s="4"/>
      <c r="R88" s="4"/>
      <c r="S88" s="4"/>
      <c r="T88" s="4"/>
      <c r="U88" s="4"/>
      <c r="V88" s="4"/>
      <c r="W88" s="4"/>
    </row>
    <row r="89" spans="1:23" x14ac:dyDescent="0.25">
      <c r="A89" s="4">
        <v>50</v>
      </c>
      <c r="B89" s="4">
        <v>0</v>
      </c>
      <c r="C89" s="4">
        <v>0</v>
      </c>
      <c r="D89" s="4">
        <v>1</v>
      </c>
      <c r="E89" s="4">
        <v>223</v>
      </c>
      <c r="F89" s="4">
        <f>ROUND(Source!AQ79,O89)</f>
        <v>0</v>
      </c>
      <c r="G89" s="4" t="s">
        <v>104</v>
      </c>
      <c r="H89" s="4" t="s">
        <v>105</v>
      </c>
      <c r="I89" s="4"/>
      <c r="J89" s="4"/>
      <c r="K89" s="4">
        <v>223</v>
      </c>
      <c r="L89" s="4">
        <v>9</v>
      </c>
      <c r="M89" s="4">
        <v>3</v>
      </c>
      <c r="N89" s="4" t="s">
        <v>6</v>
      </c>
      <c r="O89" s="4">
        <v>2</v>
      </c>
      <c r="P89" s="4"/>
      <c r="Q89" s="4"/>
      <c r="R89" s="4"/>
      <c r="S89" s="4"/>
      <c r="T89" s="4"/>
      <c r="U89" s="4"/>
      <c r="V89" s="4"/>
      <c r="W89" s="4"/>
    </row>
    <row r="90" spans="1:23" x14ac:dyDescent="0.25">
      <c r="A90" s="4">
        <v>50</v>
      </c>
      <c r="B90" s="4">
        <v>0</v>
      </c>
      <c r="C90" s="4">
        <v>0</v>
      </c>
      <c r="D90" s="4">
        <v>1</v>
      </c>
      <c r="E90" s="4">
        <v>229</v>
      </c>
      <c r="F90" s="4">
        <f>ROUND(Source!AZ79,O90)</f>
        <v>0</v>
      </c>
      <c r="G90" s="4" t="s">
        <v>106</v>
      </c>
      <c r="H90" s="4" t="s">
        <v>107</v>
      </c>
      <c r="I90" s="4"/>
      <c r="J90" s="4"/>
      <c r="K90" s="4">
        <v>229</v>
      </c>
      <c r="L90" s="4">
        <v>10</v>
      </c>
      <c r="M90" s="4">
        <v>3</v>
      </c>
      <c r="N90" s="4" t="s">
        <v>6</v>
      </c>
      <c r="O90" s="4">
        <v>2</v>
      </c>
      <c r="P90" s="4"/>
      <c r="Q90" s="4"/>
      <c r="R90" s="4"/>
      <c r="S90" s="4"/>
      <c r="T90" s="4"/>
      <c r="U90" s="4"/>
      <c r="V90" s="4"/>
      <c r="W90" s="4"/>
    </row>
    <row r="91" spans="1:23" x14ac:dyDescent="0.25">
      <c r="A91" s="4">
        <v>50</v>
      </c>
      <c r="B91" s="4">
        <v>0</v>
      </c>
      <c r="C91" s="4">
        <v>0</v>
      </c>
      <c r="D91" s="4">
        <v>1</v>
      </c>
      <c r="E91" s="4">
        <v>203</v>
      </c>
      <c r="F91" s="4">
        <f>ROUND(Source!Q79,O91)</f>
        <v>2.7</v>
      </c>
      <c r="G91" s="4" t="s">
        <v>108</v>
      </c>
      <c r="H91" s="4" t="s">
        <v>109</v>
      </c>
      <c r="I91" s="4"/>
      <c r="J91" s="4"/>
      <c r="K91" s="4">
        <v>203</v>
      </c>
      <c r="L91" s="4">
        <v>11</v>
      </c>
      <c r="M91" s="4">
        <v>3</v>
      </c>
      <c r="N91" s="4" t="s">
        <v>6</v>
      </c>
      <c r="O91" s="4">
        <v>2</v>
      </c>
      <c r="P91" s="4"/>
      <c r="Q91" s="4"/>
      <c r="R91" s="4"/>
      <c r="S91" s="4"/>
      <c r="T91" s="4"/>
      <c r="U91" s="4"/>
      <c r="V91" s="4"/>
      <c r="W91" s="4"/>
    </row>
    <row r="92" spans="1:23" x14ac:dyDescent="0.25">
      <c r="A92" s="4">
        <v>50</v>
      </c>
      <c r="B92" s="4">
        <v>0</v>
      </c>
      <c r="C92" s="4">
        <v>0</v>
      </c>
      <c r="D92" s="4">
        <v>1</v>
      </c>
      <c r="E92" s="4">
        <v>231</v>
      </c>
      <c r="F92" s="4">
        <f>ROUND(Source!BB79,O92)</f>
        <v>0</v>
      </c>
      <c r="G92" s="4" t="s">
        <v>110</v>
      </c>
      <c r="H92" s="4" t="s">
        <v>111</v>
      </c>
      <c r="I92" s="4"/>
      <c r="J92" s="4"/>
      <c r="K92" s="4">
        <v>231</v>
      </c>
      <c r="L92" s="4">
        <v>12</v>
      </c>
      <c r="M92" s="4">
        <v>3</v>
      </c>
      <c r="N92" s="4" t="s">
        <v>6</v>
      </c>
      <c r="O92" s="4">
        <v>2</v>
      </c>
      <c r="P92" s="4"/>
      <c r="Q92" s="4"/>
      <c r="R92" s="4"/>
      <c r="S92" s="4"/>
      <c r="T92" s="4"/>
      <c r="U92" s="4"/>
      <c r="V92" s="4"/>
      <c r="W92" s="4"/>
    </row>
    <row r="93" spans="1:23" x14ac:dyDescent="0.25">
      <c r="A93" s="4">
        <v>50</v>
      </c>
      <c r="B93" s="4">
        <v>0</v>
      </c>
      <c r="C93" s="4">
        <v>0</v>
      </c>
      <c r="D93" s="4">
        <v>1</v>
      </c>
      <c r="E93" s="4">
        <v>204</v>
      </c>
      <c r="F93" s="4">
        <f>ROUND(Source!R79,O93)</f>
        <v>0.65</v>
      </c>
      <c r="G93" s="4" t="s">
        <v>112</v>
      </c>
      <c r="H93" s="4" t="s">
        <v>113</v>
      </c>
      <c r="I93" s="4"/>
      <c r="J93" s="4"/>
      <c r="K93" s="4">
        <v>204</v>
      </c>
      <c r="L93" s="4">
        <v>13</v>
      </c>
      <c r="M93" s="4">
        <v>3</v>
      </c>
      <c r="N93" s="4" t="s">
        <v>6</v>
      </c>
      <c r="O93" s="4">
        <v>2</v>
      </c>
      <c r="P93" s="4"/>
      <c r="Q93" s="4"/>
      <c r="R93" s="4"/>
      <c r="S93" s="4"/>
      <c r="T93" s="4"/>
      <c r="U93" s="4"/>
      <c r="V93" s="4"/>
      <c r="W93" s="4"/>
    </row>
    <row r="94" spans="1:23" x14ac:dyDescent="0.25">
      <c r="A94" s="4">
        <v>50</v>
      </c>
      <c r="B94" s="4">
        <v>0</v>
      </c>
      <c r="C94" s="4">
        <v>0</v>
      </c>
      <c r="D94" s="4">
        <v>1</v>
      </c>
      <c r="E94" s="4">
        <v>205</v>
      </c>
      <c r="F94" s="4">
        <f>ROUND(Source!S79,O94)</f>
        <v>6.93</v>
      </c>
      <c r="G94" s="4" t="s">
        <v>114</v>
      </c>
      <c r="H94" s="4" t="s">
        <v>115</v>
      </c>
      <c r="I94" s="4"/>
      <c r="J94" s="4"/>
      <c r="K94" s="4">
        <v>205</v>
      </c>
      <c r="L94" s="4">
        <v>14</v>
      </c>
      <c r="M94" s="4">
        <v>3</v>
      </c>
      <c r="N94" s="4" t="s">
        <v>6</v>
      </c>
      <c r="O94" s="4">
        <v>2</v>
      </c>
      <c r="P94" s="4"/>
      <c r="Q94" s="4"/>
      <c r="R94" s="4"/>
      <c r="S94" s="4"/>
      <c r="T94" s="4"/>
      <c r="U94" s="4"/>
      <c r="V94" s="4"/>
      <c r="W94" s="4"/>
    </row>
    <row r="95" spans="1:23" x14ac:dyDescent="0.25">
      <c r="A95" s="4">
        <v>50</v>
      </c>
      <c r="B95" s="4">
        <v>0</v>
      </c>
      <c r="C95" s="4">
        <v>0</v>
      </c>
      <c r="D95" s="4">
        <v>1</v>
      </c>
      <c r="E95" s="4">
        <v>232</v>
      </c>
      <c r="F95" s="4">
        <f>ROUND(Source!BC79,O95)</f>
        <v>0</v>
      </c>
      <c r="G95" s="4" t="s">
        <v>116</v>
      </c>
      <c r="H95" s="4" t="s">
        <v>117</v>
      </c>
      <c r="I95" s="4"/>
      <c r="J95" s="4"/>
      <c r="K95" s="4">
        <v>232</v>
      </c>
      <c r="L95" s="4">
        <v>15</v>
      </c>
      <c r="M95" s="4">
        <v>3</v>
      </c>
      <c r="N95" s="4" t="s">
        <v>6</v>
      </c>
      <c r="O95" s="4">
        <v>2</v>
      </c>
      <c r="P95" s="4"/>
      <c r="Q95" s="4"/>
      <c r="R95" s="4"/>
      <c r="S95" s="4"/>
      <c r="T95" s="4"/>
      <c r="U95" s="4"/>
      <c r="V95" s="4"/>
      <c r="W95" s="4"/>
    </row>
    <row r="96" spans="1:23" x14ac:dyDescent="0.25">
      <c r="A96" s="4">
        <v>50</v>
      </c>
      <c r="B96" s="4">
        <v>0</v>
      </c>
      <c r="C96" s="4">
        <v>0</v>
      </c>
      <c r="D96" s="4">
        <v>1</v>
      </c>
      <c r="E96" s="4">
        <v>214</v>
      </c>
      <c r="F96" s="4">
        <f>ROUND(Source!AS79,O96)</f>
        <v>519.54</v>
      </c>
      <c r="G96" s="4" t="s">
        <v>118</v>
      </c>
      <c r="H96" s="4" t="s">
        <v>119</v>
      </c>
      <c r="I96" s="4"/>
      <c r="J96" s="4"/>
      <c r="K96" s="4">
        <v>214</v>
      </c>
      <c r="L96" s="4">
        <v>16</v>
      </c>
      <c r="M96" s="4">
        <v>3</v>
      </c>
      <c r="N96" s="4" t="s">
        <v>6</v>
      </c>
      <c r="O96" s="4">
        <v>2</v>
      </c>
      <c r="P96" s="4"/>
      <c r="Q96" s="4"/>
      <c r="R96" s="4"/>
      <c r="S96" s="4"/>
      <c r="T96" s="4"/>
      <c r="U96" s="4"/>
      <c r="V96" s="4"/>
      <c r="W96" s="4"/>
    </row>
    <row r="97" spans="1:206" x14ac:dyDescent="0.25">
      <c r="A97" s="4">
        <v>50</v>
      </c>
      <c r="B97" s="4">
        <v>0</v>
      </c>
      <c r="C97" s="4">
        <v>0</v>
      </c>
      <c r="D97" s="4">
        <v>1</v>
      </c>
      <c r="E97" s="4">
        <v>215</v>
      </c>
      <c r="F97" s="4">
        <f>ROUND(Source!AT79,O97)</f>
        <v>0</v>
      </c>
      <c r="G97" s="4" t="s">
        <v>120</v>
      </c>
      <c r="H97" s="4" t="s">
        <v>121</v>
      </c>
      <c r="I97" s="4"/>
      <c r="J97" s="4"/>
      <c r="K97" s="4">
        <v>215</v>
      </c>
      <c r="L97" s="4">
        <v>17</v>
      </c>
      <c r="M97" s="4">
        <v>3</v>
      </c>
      <c r="N97" s="4" t="s">
        <v>6</v>
      </c>
      <c r="O97" s="4">
        <v>2</v>
      </c>
      <c r="P97" s="4"/>
      <c r="Q97" s="4"/>
      <c r="R97" s="4"/>
      <c r="S97" s="4"/>
      <c r="T97" s="4"/>
      <c r="U97" s="4"/>
      <c r="V97" s="4"/>
      <c r="W97" s="4"/>
    </row>
    <row r="98" spans="1:206" x14ac:dyDescent="0.25">
      <c r="A98" s="4">
        <v>50</v>
      </c>
      <c r="B98" s="4">
        <v>0</v>
      </c>
      <c r="C98" s="4">
        <v>0</v>
      </c>
      <c r="D98" s="4">
        <v>1</v>
      </c>
      <c r="E98" s="4">
        <v>217</v>
      </c>
      <c r="F98" s="4">
        <f>ROUND(Source!AU79,O98)</f>
        <v>0</v>
      </c>
      <c r="G98" s="4" t="s">
        <v>122</v>
      </c>
      <c r="H98" s="4" t="s">
        <v>123</v>
      </c>
      <c r="I98" s="4"/>
      <c r="J98" s="4"/>
      <c r="K98" s="4">
        <v>217</v>
      </c>
      <c r="L98" s="4">
        <v>18</v>
      </c>
      <c r="M98" s="4">
        <v>3</v>
      </c>
      <c r="N98" s="4" t="s">
        <v>6</v>
      </c>
      <c r="O98" s="4">
        <v>2</v>
      </c>
      <c r="P98" s="4"/>
      <c r="Q98" s="4"/>
      <c r="R98" s="4"/>
      <c r="S98" s="4"/>
      <c r="T98" s="4"/>
      <c r="U98" s="4"/>
      <c r="V98" s="4"/>
      <c r="W98" s="4"/>
    </row>
    <row r="99" spans="1:206" x14ac:dyDescent="0.25">
      <c r="A99" s="4">
        <v>50</v>
      </c>
      <c r="B99" s="4">
        <v>0</v>
      </c>
      <c r="C99" s="4">
        <v>0</v>
      </c>
      <c r="D99" s="4">
        <v>1</v>
      </c>
      <c r="E99" s="4">
        <v>230</v>
      </c>
      <c r="F99" s="4">
        <f>ROUND(Source!BA79,O99)</f>
        <v>0</v>
      </c>
      <c r="G99" s="4" t="s">
        <v>124</v>
      </c>
      <c r="H99" s="4" t="s">
        <v>125</v>
      </c>
      <c r="I99" s="4"/>
      <c r="J99" s="4"/>
      <c r="K99" s="4">
        <v>230</v>
      </c>
      <c r="L99" s="4">
        <v>19</v>
      </c>
      <c r="M99" s="4">
        <v>3</v>
      </c>
      <c r="N99" s="4" t="s">
        <v>6</v>
      </c>
      <c r="O99" s="4">
        <v>2</v>
      </c>
      <c r="P99" s="4"/>
      <c r="Q99" s="4"/>
      <c r="R99" s="4"/>
      <c r="S99" s="4"/>
      <c r="T99" s="4"/>
      <c r="U99" s="4"/>
      <c r="V99" s="4"/>
      <c r="W99" s="4"/>
    </row>
    <row r="100" spans="1:206" x14ac:dyDescent="0.25">
      <c r="A100" s="4">
        <v>50</v>
      </c>
      <c r="B100" s="4">
        <v>0</v>
      </c>
      <c r="C100" s="4">
        <v>0</v>
      </c>
      <c r="D100" s="4">
        <v>1</v>
      </c>
      <c r="E100" s="4">
        <v>206</v>
      </c>
      <c r="F100" s="4">
        <f>ROUND(Source!T79,O100)</f>
        <v>0</v>
      </c>
      <c r="G100" s="4" t="s">
        <v>126</v>
      </c>
      <c r="H100" s="4" t="s">
        <v>127</v>
      </c>
      <c r="I100" s="4"/>
      <c r="J100" s="4"/>
      <c r="K100" s="4">
        <v>206</v>
      </c>
      <c r="L100" s="4">
        <v>20</v>
      </c>
      <c r="M100" s="4">
        <v>3</v>
      </c>
      <c r="N100" s="4" t="s">
        <v>6</v>
      </c>
      <c r="O100" s="4">
        <v>2</v>
      </c>
      <c r="P100" s="4"/>
      <c r="Q100" s="4"/>
      <c r="R100" s="4"/>
      <c r="S100" s="4"/>
      <c r="T100" s="4"/>
      <c r="U100" s="4"/>
      <c r="V100" s="4"/>
      <c r="W100" s="4"/>
    </row>
    <row r="101" spans="1:206" x14ac:dyDescent="0.25">
      <c r="A101" s="4">
        <v>50</v>
      </c>
      <c r="B101" s="4">
        <v>0</v>
      </c>
      <c r="C101" s="4">
        <v>0</v>
      </c>
      <c r="D101" s="4">
        <v>1</v>
      </c>
      <c r="E101" s="4">
        <v>207</v>
      </c>
      <c r="F101" s="4">
        <f>Source!U79</f>
        <v>0.86422500000000002</v>
      </c>
      <c r="G101" s="4" t="s">
        <v>128</v>
      </c>
      <c r="H101" s="4" t="s">
        <v>129</v>
      </c>
      <c r="I101" s="4"/>
      <c r="J101" s="4"/>
      <c r="K101" s="4">
        <v>207</v>
      </c>
      <c r="L101" s="4">
        <v>21</v>
      </c>
      <c r="M101" s="4">
        <v>3</v>
      </c>
      <c r="N101" s="4" t="s">
        <v>6</v>
      </c>
      <c r="O101" s="4">
        <v>-1</v>
      </c>
      <c r="P101" s="4"/>
      <c r="Q101" s="4"/>
      <c r="R101" s="4"/>
      <c r="S101" s="4"/>
      <c r="T101" s="4"/>
      <c r="U101" s="4"/>
      <c r="V101" s="4"/>
      <c r="W101" s="4"/>
    </row>
    <row r="102" spans="1:206" x14ac:dyDescent="0.25">
      <c r="A102" s="4">
        <v>50</v>
      </c>
      <c r="B102" s="4">
        <v>0</v>
      </c>
      <c r="C102" s="4">
        <v>0</v>
      </c>
      <c r="D102" s="4">
        <v>1</v>
      </c>
      <c r="E102" s="4">
        <v>208</v>
      </c>
      <c r="F102" s="4">
        <f>Source!V79</f>
        <v>5.2499999999999998E-2</v>
      </c>
      <c r="G102" s="4" t="s">
        <v>130</v>
      </c>
      <c r="H102" s="4" t="s">
        <v>131</v>
      </c>
      <c r="I102" s="4"/>
      <c r="J102" s="4"/>
      <c r="K102" s="4">
        <v>208</v>
      </c>
      <c r="L102" s="4">
        <v>22</v>
      </c>
      <c r="M102" s="4">
        <v>3</v>
      </c>
      <c r="N102" s="4" t="s">
        <v>6</v>
      </c>
      <c r="O102" s="4">
        <v>-1</v>
      </c>
      <c r="P102" s="4"/>
      <c r="Q102" s="4"/>
      <c r="R102" s="4"/>
      <c r="S102" s="4"/>
      <c r="T102" s="4"/>
      <c r="U102" s="4"/>
      <c r="V102" s="4"/>
      <c r="W102" s="4"/>
    </row>
    <row r="103" spans="1:206" x14ac:dyDescent="0.25">
      <c r="A103" s="4">
        <v>50</v>
      </c>
      <c r="B103" s="4">
        <v>0</v>
      </c>
      <c r="C103" s="4">
        <v>0</v>
      </c>
      <c r="D103" s="4">
        <v>1</v>
      </c>
      <c r="E103" s="4">
        <v>209</v>
      </c>
      <c r="F103" s="4">
        <f>ROUND(Source!W79,O103)</f>
        <v>0</v>
      </c>
      <c r="G103" s="4" t="s">
        <v>132</v>
      </c>
      <c r="H103" s="4" t="s">
        <v>133</v>
      </c>
      <c r="I103" s="4"/>
      <c r="J103" s="4"/>
      <c r="K103" s="4">
        <v>209</v>
      </c>
      <c r="L103" s="4">
        <v>23</v>
      </c>
      <c r="M103" s="4">
        <v>3</v>
      </c>
      <c r="N103" s="4" t="s">
        <v>6</v>
      </c>
      <c r="O103" s="4">
        <v>2</v>
      </c>
      <c r="P103" s="4"/>
      <c r="Q103" s="4"/>
      <c r="R103" s="4"/>
      <c r="S103" s="4"/>
      <c r="T103" s="4"/>
      <c r="U103" s="4"/>
      <c r="V103" s="4"/>
      <c r="W103" s="4"/>
    </row>
    <row r="104" spans="1:206" x14ac:dyDescent="0.25">
      <c r="A104" s="4">
        <v>50</v>
      </c>
      <c r="B104" s="4">
        <v>0</v>
      </c>
      <c r="C104" s="4">
        <v>0</v>
      </c>
      <c r="D104" s="4">
        <v>1</v>
      </c>
      <c r="E104" s="4">
        <v>210</v>
      </c>
      <c r="F104" s="4">
        <f>ROUND(Source!X79,O104)</f>
        <v>8.49</v>
      </c>
      <c r="G104" s="4" t="s">
        <v>134</v>
      </c>
      <c r="H104" s="4" t="s">
        <v>135</v>
      </c>
      <c r="I104" s="4"/>
      <c r="J104" s="4"/>
      <c r="K104" s="4">
        <v>210</v>
      </c>
      <c r="L104" s="4">
        <v>24</v>
      </c>
      <c r="M104" s="4">
        <v>3</v>
      </c>
      <c r="N104" s="4" t="s">
        <v>6</v>
      </c>
      <c r="O104" s="4">
        <v>2</v>
      </c>
      <c r="P104" s="4"/>
      <c r="Q104" s="4"/>
      <c r="R104" s="4"/>
      <c r="S104" s="4"/>
      <c r="T104" s="4"/>
      <c r="U104" s="4"/>
      <c r="V104" s="4"/>
      <c r="W104" s="4"/>
    </row>
    <row r="105" spans="1:206" x14ac:dyDescent="0.25">
      <c r="A105" s="4">
        <v>50</v>
      </c>
      <c r="B105" s="4">
        <v>0</v>
      </c>
      <c r="C105" s="4">
        <v>0</v>
      </c>
      <c r="D105" s="4">
        <v>1</v>
      </c>
      <c r="E105" s="4">
        <v>211</v>
      </c>
      <c r="F105" s="4">
        <f>ROUND(Source!Y79,O105)</f>
        <v>4.09</v>
      </c>
      <c r="G105" s="4" t="s">
        <v>136</v>
      </c>
      <c r="H105" s="4" t="s">
        <v>137</v>
      </c>
      <c r="I105" s="4"/>
      <c r="J105" s="4"/>
      <c r="K105" s="4">
        <v>211</v>
      </c>
      <c r="L105" s="4">
        <v>25</v>
      </c>
      <c r="M105" s="4">
        <v>3</v>
      </c>
      <c r="N105" s="4" t="s">
        <v>6</v>
      </c>
      <c r="O105" s="4">
        <v>2</v>
      </c>
      <c r="P105" s="4"/>
      <c r="Q105" s="4"/>
      <c r="R105" s="4"/>
      <c r="S105" s="4"/>
      <c r="T105" s="4"/>
      <c r="U105" s="4"/>
      <c r="V105" s="4"/>
      <c r="W105" s="4"/>
    </row>
    <row r="106" spans="1:206" x14ac:dyDescent="0.25">
      <c r="A106" s="4">
        <v>50</v>
      </c>
      <c r="B106" s="4">
        <v>0</v>
      </c>
      <c r="C106" s="4">
        <v>0</v>
      </c>
      <c r="D106" s="4">
        <v>1</v>
      </c>
      <c r="E106" s="4">
        <v>224</v>
      </c>
      <c r="F106" s="4">
        <f>ROUND(Source!AR79,O106)</f>
        <v>519.54</v>
      </c>
      <c r="G106" s="4" t="s">
        <v>138</v>
      </c>
      <c r="H106" s="4" t="s">
        <v>139</v>
      </c>
      <c r="I106" s="4"/>
      <c r="J106" s="4"/>
      <c r="K106" s="4">
        <v>224</v>
      </c>
      <c r="L106" s="4">
        <v>26</v>
      </c>
      <c r="M106" s="4">
        <v>3</v>
      </c>
      <c r="N106" s="4" t="s">
        <v>6</v>
      </c>
      <c r="O106" s="4">
        <v>2</v>
      </c>
      <c r="P106" s="4"/>
      <c r="Q106" s="4"/>
      <c r="R106" s="4"/>
      <c r="S106" s="4"/>
      <c r="T106" s="4"/>
      <c r="U106" s="4"/>
      <c r="V106" s="4"/>
      <c r="W106" s="4"/>
    </row>
    <row r="108" spans="1:206" x14ac:dyDescent="0.25">
      <c r="A108" s="2">
        <v>51</v>
      </c>
      <c r="B108" s="2">
        <f>B20</f>
        <v>1</v>
      </c>
      <c r="C108" s="2">
        <f>A20</f>
        <v>3</v>
      </c>
      <c r="D108" s="2">
        <f>ROW(A20)</f>
        <v>20</v>
      </c>
      <c r="E108" s="2"/>
      <c r="F108" s="2" t="str">
        <f>IF(F20&lt;&gt;"",F20,"")</f>
        <v>Новая локальная смета</v>
      </c>
      <c r="G108" s="2" t="str">
        <f>IF(G20&lt;&gt;"",G20,"")</f>
        <v>Новая локальная смета</v>
      </c>
      <c r="H108" s="2">
        <v>0</v>
      </c>
      <c r="I108" s="2"/>
      <c r="J108" s="2"/>
      <c r="K108" s="2"/>
      <c r="L108" s="2"/>
      <c r="M108" s="2"/>
      <c r="N108" s="2"/>
      <c r="O108" s="2">
        <f t="shared" ref="O108:T108" si="73">ROUND(O42+O79+AB108,2)</f>
        <v>3953.45</v>
      </c>
      <c r="P108" s="2">
        <f t="shared" si="73"/>
        <v>3412.33</v>
      </c>
      <c r="Q108" s="2">
        <f t="shared" si="73"/>
        <v>97.36</v>
      </c>
      <c r="R108" s="2">
        <f t="shared" si="73"/>
        <v>8.7899999999999991</v>
      </c>
      <c r="S108" s="2">
        <f t="shared" si="73"/>
        <v>443.76</v>
      </c>
      <c r="T108" s="2">
        <f t="shared" si="73"/>
        <v>0</v>
      </c>
      <c r="U108" s="2">
        <f>U42+U79+AH108</f>
        <v>45.306664999999995</v>
      </c>
      <c r="V108" s="2">
        <f>V42+V79+AI108</f>
        <v>0.73050000000000015</v>
      </c>
      <c r="W108" s="2">
        <f>ROUND(W42+W79+AJ108,2)</f>
        <v>0</v>
      </c>
      <c r="X108" s="2">
        <f>ROUND(X42+X79+AK108,2)</f>
        <v>543.52</v>
      </c>
      <c r="Y108" s="2">
        <f>ROUND(Y42+Y79+AL108,2)</f>
        <v>318.95</v>
      </c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>
        <f t="shared" ref="AO108:BC108" si="74">ROUND(AO42+AO79+BX108,2)</f>
        <v>0</v>
      </c>
      <c r="AP108" s="2">
        <f t="shared" si="74"/>
        <v>0</v>
      </c>
      <c r="AQ108" s="2">
        <f t="shared" si="74"/>
        <v>0</v>
      </c>
      <c r="AR108" s="2">
        <f t="shared" si="74"/>
        <v>4815.92</v>
      </c>
      <c r="AS108" s="2">
        <f t="shared" si="74"/>
        <v>4815.92</v>
      </c>
      <c r="AT108" s="2">
        <f t="shared" si="74"/>
        <v>0</v>
      </c>
      <c r="AU108" s="2">
        <f t="shared" si="74"/>
        <v>0</v>
      </c>
      <c r="AV108" s="2">
        <f t="shared" si="74"/>
        <v>3412.33</v>
      </c>
      <c r="AW108" s="2">
        <f t="shared" si="74"/>
        <v>3412.33</v>
      </c>
      <c r="AX108" s="2">
        <f t="shared" si="74"/>
        <v>0</v>
      </c>
      <c r="AY108" s="2">
        <f t="shared" si="74"/>
        <v>3412.33</v>
      </c>
      <c r="AZ108" s="2">
        <f t="shared" si="74"/>
        <v>0</v>
      </c>
      <c r="BA108" s="2">
        <f t="shared" si="74"/>
        <v>0</v>
      </c>
      <c r="BB108" s="2">
        <f t="shared" si="74"/>
        <v>0</v>
      </c>
      <c r="BC108" s="2">
        <f t="shared" si="74"/>
        <v>0</v>
      </c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>
        <v>0</v>
      </c>
    </row>
    <row r="110" spans="1:206" x14ac:dyDescent="0.25">
      <c r="A110" s="4">
        <v>50</v>
      </c>
      <c r="B110" s="4">
        <v>1</v>
      </c>
      <c r="C110" s="4">
        <v>0</v>
      </c>
      <c r="D110" s="4">
        <v>1</v>
      </c>
      <c r="E110" s="4">
        <v>201</v>
      </c>
      <c r="F110" s="4">
        <f>ROUND(Source!O108,O110)</f>
        <v>3953.45</v>
      </c>
      <c r="G110" s="4" t="s">
        <v>88</v>
      </c>
      <c r="H110" s="4" t="s">
        <v>89</v>
      </c>
      <c r="I110" s="4"/>
      <c r="J110" s="4"/>
      <c r="K110" s="4">
        <v>201</v>
      </c>
      <c r="L110" s="4">
        <v>1</v>
      </c>
      <c r="M110" s="4">
        <v>0</v>
      </c>
      <c r="N110" s="4" t="s">
        <v>6</v>
      </c>
      <c r="O110" s="4">
        <v>2</v>
      </c>
      <c r="P110" s="4"/>
      <c r="Q110" s="4"/>
      <c r="R110" s="4"/>
      <c r="S110" s="4"/>
      <c r="T110" s="4"/>
      <c r="U110" s="4"/>
      <c r="V110" s="4"/>
      <c r="W110" s="4"/>
    </row>
    <row r="111" spans="1:206" x14ac:dyDescent="0.25">
      <c r="A111" s="4">
        <v>50</v>
      </c>
      <c r="B111" s="4">
        <v>0</v>
      </c>
      <c r="C111" s="4">
        <v>0</v>
      </c>
      <c r="D111" s="4">
        <v>1</v>
      </c>
      <c r="E111" s="4">
        <v>202</v>
      </c>
      <c r="F111" s="4">
        <f>ROUND(Source!P108,O111)</f>
        <v>3412.33</v>
      </c>
      <c r="G111" s="4" t="s">
        <v>90</v>
      </c>
      <c r="H111" s="4" t="s">
        <v>91</v>
      </c>
      <c r="I111" s="4"/>
      <c r="J111" s="4"/>
      <c r="K111" s="4">
        <v>202</v>
      </c>
      <c r="L111" s="4">
        <v>2</v>
      </c>
      <c r="M111" s="4">
        <v>3</v>
      </c>
      <c r="N111" s="4" t="s">
        <v>6</v>
      </c>
      <c r="O111" s="4">
        <v>2</v>
      </c>
      <c r="P111" s="4"/>
      <c r="Q111" s="4"/>
      <c r="R111" s="4"/>
      <c r="S111" s="4"/>
      <c r="T111" s="4"/>
      <c r="U111" s="4"/>
      <c r="V111" s="4"/>
      <c r="W111" s="4"/>
    </row>
    <row r="112" spans="1:206" x14ac:dyDescent="0.25">
      <c r="A112" s="4">
        <v>50</v>
      </c>
      <c r="B112" s="4">
        <v>0</v>
      </c>
      <c r="C112" s="4">
        <v>0</v>
      </c>
      <c r="D112" s="4">
        <v>1</v>
      </c>
      <c r="E112" s="4">
        <v>222</v>
      </c>
      <c r="F112" s="4">
        <f>ROUND(Source!AO108,O112)</f>
        <v>0</v>
      </c>
      <c r="G112" s="4" t="s">
        <v>92</v>
      </c>
      <c r="H112" s="4" t="s">
        <v>93</v>
      </c>
      <c r="I112" s="4"/>
      <c r="J112" s="4"/>
      <c r="K112" s="4">
        <v>222</v>
      </c>
      <c r="L112" s="4">
        <v>3</v>
      </c>
      <c r="M112" s="4">
        <v>3</v>
      </c>
      <c r="N112" s="4" t="s">
        <v>6</v>
      </c>
      <c r="O112" s="4">
        <v>2</v>
      </c>
      <c r="P112" s="4"/>
      <c r="Q112" s="4"/>
      <c r="R112" s="4"/>
      <c r="S112" s="4"/>
      <c r="T112" s="4"/>
      <c r="U112" s="4"/>
      <c r="V112" s="4"/>
      <c r="W112" s="4"/>
    </row>
    <row r="113" spans="1:23" x14ac:dyDescent="0.25">
      <c r="A113" s="4">
        <v>50</v>
      </c>
      <c r="B113" s="4">
        <v>0</v>
      </c>
      <c r="C113" s="4">
        <v>0</v>
      </c>
      <c r="D113" s="4">
        <v>1</v>
      </c>
      <c r="E113" s="4">
        <v>225</v>
      </c>
      <c r="F113" s="4">
        <f>ROUND(Source!AV108,O113)</f>
        <v>3412.33</v>
      </c>
      <c r="G113" s="4" t="s">
        <v>94</v>
      </c>
      <c r="H113" s="4" t="s">
        <v>95</v>
      </c>
      <c r="I113" s="4"/>
      <c r="J113" s="4"/>
      <c r="K113" s="4">
        <v>225</v>
      </c>
      <c r="L113" s="4">
        <v>4</v>
      </c>
      <c r="M113" s="4">
        <v>3</v>
      </c>
      <c r="N113" s="4" t="s">
        <v>6</v>
      </c>
      <c r="O113" s="4">
        <v>2</v>
      </c>
      <c r="P113" s="4"/>
      <c r="Q113" s="4"/>
      <c r="R113" s="4"/>
      <c r="S113" s="4"/>
      <c r="T113" s="4"/>
      <c r="U113" s="4"/>
      <c r="V113" s="4"/>
      <c r="W113" s="4"/>
    </row>
    <row r="114" spans="1:23" x14ac:dyDescent="0.25">
      <c r="A114" s="4">
        <v>50</v>
      </c>
      <c r="B114" s="4">
        <v>1</v>
      </c>
      <c r="C114" s="4">
        <v>0</v>
      </c>
      <c r="D114" s="4">
        <v>1</v>
      </c>
      <c r="E114" s="4">
        <v>226</v>
      </c>
      <c r="F114" s="4">
        <f>ROUND(Source!AW108,O114)</f>
        <v>3412.33</v>
      </c>
      <c r="G114" s="4" t="s">
        <v>96</v>
      </c>
      <c r="H114" s="4" t="s">
        <v>97</v>
      </c>
      <c r="I114" s="4"/>
      <c r="J114" s="4"/>
      <c r="K114" s="4">
        <v>226</v>
      </c>
      <c r="L114" s="4">
        <v>5</v>
      </c>
      <c r="M114" s="4">
        <v>0</v>
      </c>
      <c r="N114" s="4" t="s">
        <v>6</v>
      </c>
      <c r="O114" s="4">
        <v>2</v>
      </c>
      <c r="P114" s="4"/>
      <c r="Q114" s="4"/>
      <c r="R114" s="4"/>
      <c r="S114" s="4"/>
      <c r="T114" s="4"/>
      <c r="U114" s="4"/>
      <c r="V114" s="4"/>
      <c r="W114" s="4"/>
    </row>
    <row r="115" spans="1:23" x14ac:dyDescent="0.25">
      <c r="A115" s="4">
        <v>50</v>
      </c>
      <c r="B115" s="4">
        <v>0</v>
      </c>
      <c r="C115" s="4">
        <v>0</v>
      </c>
      <c r="D115" s="4">
        <v>1</v>
      </c>
      <c r="E115" s="4">
        <v>227</v>
      </c>
      <c r="F115" s="4">
        <f>ROUND(Source!AX108,O115)</f>
        <v>0</v>
      </c>
      <c r="G115" s="4" t="s">
        <v>98</v>
      </c>
      <c r="H115" s="4" t="s">
        <v>99</v>
      </c>
      <c r="I115" s="4"/>
      <c r="J115" s="4"/>
      <c r="K115" s="4">
        <v>227</v>
      </c>
      <c r="L115" s="4">
        <v>6</v>
      </c>
      <c r="M115" s="4">
        <v>3</v>
      </c>
      <c r="N115" s="4" t="s">
        <v>6</v>
      </c>
      <c r="O115" s="4">
        <v>2</v>
      </c>
      <c r="P115" s="4"/>
      <c r="Q115" s="4"/>
      <c r="R115" s="4"/>
      <c r="S115" s="4"/>
      <c r="T115" s="4"/>
      <c r="U115" s="4"/>
      <c r="V115" s="4"/>
      <c r="W115" s="4"/>
    </row>
    <row r="116" spans="1:23" x14ac:dyDescent="0.25">
      <c r="A116" s="4">
        <v>50</v>
      </c>
      <c r="B116" s="4">
        <v>0</v>
      </c>
      <c r="C116" s="4">
        <v>0</v>
      </c>
      <c r="D116" s="4">
        <v>1</v>
      </c>
      <c r="E116" s="4">
        <v>228</v>
      </c>
      <c r="F116" s="4">
        <f>ROUND(Source!AY108,O116)</f>
        <v>3412.33</v>
      </c>
      <c r="G116" s="4" t="s">
        <v>100</v>
      </c>
      <c r="H116" s="4" t="s">
        <v>101</v>
      </c>
      <c r="I116" s="4"/>
      <c r="J116" s="4"/>
      <c r="K116" s="4">
        <v>228</v>
      </c>
      <c r="L116" s="4">
        <v>7</v>
      </c>
      <c r="M116" s="4">
        <v>3</v>
      </c>
      <c r="N116" s="4" t="s">
        <v>6</v>
      </c>
      <c r="O116" s="4">
        <v>2</v>
      </c>
      <c r="P116" s="4"/>
      <c r="Q116" s="4"/>
      <c r="R116" s="4"/>
      <c r="S116" s="4"/>
      <c r="T116" s="4"/>
      <c r="U116" s="4"/>
      <c r="V116" s="4"/>
      <c r="W116" s="4"/>
    </row>
    <row r="117" spans="1:23" x14ac:dyDescent="0.25">
      <c r="A117" s="4">
        <v>50</v>
      </c>
      <c r="B117" s="4">
        <v>0</v>
      </c>
      <c r="C117" s="4">
        <v>0</v>
      </c>
      <c r="D117" s="4">
        <v>1</v>
      </c>
      <c r="E117" s="4">
        <v>216</v>
      </c>
      <c r="F117" s="4">
        <f>ROUND(Source!AP108,O117)</f>
        <v>0</v>
      </c>
      <c r="G117" s="4" t="s">
        <v>102</v>
      </c>
      <c r="H117" s="4" t="s">
        <v>103</v>
      </c>
      <c r="I117" s="4"/>
      <c r="J117" s="4"/>
      <c r="K117" s="4">
        <v>216</v>
      </c>
      <c r="L117" s="4">
        <v>8</v>
      </c>
      <c r="M117" s="4">
        <v>3</v>
      </c>
      <c r="N117" s="4" t="s">
        <v>6</v>
      </c>
      <c r="O117" s="4">
        <v>2</v>
      </c>
      <c r="P117" s="4"/>
      <c r="Q117" s="4"/>
      <c r="R117" s="4"/>
      <c r="S117" s="4"/>
      <c r="T117" s="4"/>
      <c r="U117" s="4"/>
      <c r="V117" s="4"/>
      <c r="W117" s="4"/>
    </row>
    <row r="118" spans="1:23" x14ac:dyDescent="0.25">
      <c r="A118" s="4">
        <v>50</v>
      </c>
      <c r="B118" s="4">
        <v>0</v>
      </c>
      <c r="C118" s="4">
        <v>0</v>
      </c>
      <c r="D118" s="4">
        <v>1</v>
      </c>
      <c r="E118" s="4">
        <v>223</v>
      </c>
      <c r="F118" s="4">
        <f>ROUND(Source!AQ108,O118)</f>
        <v>0</v>
      </c>
      <c r="G118" s="4" t="s">
        <v>104</v>
      </c>
      <c r="H118" s="4" t="s">
        <v>105</v>
      </c>
      <c r="I118" s="4"/>
      <c r="J118" s="4"/>
      <c r="K118" s="4">
        <v>223</v>
      </c>
      <c r="L118" s="4">
        <v>9</v>
      </c>
      <c r="M118" s="4">
        <v>3</v>
      </c>
      <c r="N118" s="4" t="s">
        <v>6</v>
      </c>
      <c r="O118" s="4">
        <v>2</v>
      </c>
      <c r="P118" s="4"/>
      <c r="Q118" s="4"/>
      <c r="R118" s="4"/>
      <c r="S118" s="4"/>
      <c r="T118" s="4"/>
      <c r="U118" s="4"/>
      <c r="V118" s="4"/>
      <c r="W118" s="4"/>
    </row>
    <row r="119" spans="1:23" x14ac:dyDescent="0.25">
      <c r="A119" s="4">
        <v>50</v>
      </c>
      <c r="B119" s="4">
        <v>0</v>
      </c>
      <c r="C119" s="4">
        <v>0</v>
      </c>
      <c r="D119" s="4">
        <v>1</v>
      </c>
      <c r="E119" s="4">
        <v>229</v>
      </c>
      <c r="F119" s="4">
        <f>ROUND(Source!AZ108,O119)</f>
        <v>0</v>
      </c>
      <c r="G119" s="4" t="s">
        <v>106</v>
      </c>
      <c r="H119" s="4" t="s">
        <v>107</v>
      </c>
      <c r="I119" s="4"/>
      <c r="J119" s="4"/>
      <c r="K119" s="4">
        <v>229</v>
      </c>
      <c r="L119" s="4">
        <v>10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/>
    </row>
    <row r="120" spans="1:23" x14ac:dyDescent="0.25">
      <c r="A120" s="4">
        <v>50</v>
      </c>
      <c r="B120" s="4">
        <v>1</v>
      </c>
      <c r="C120" s="4">
        <v>0</v>
      </c>
      <c r="D120" s="4">
        <v>1</v>
      </c>
      <c r="E120" s="4">
        <v>203</v>
      </c>
      <c r="F120" s="4">
        <f>ROUND(Source!Q108,O120)</f>
        <v>97.36</v>
      </c>
      <c r="G120" s="4" t="s">
        <v>108</v>
      </c>
      <c r="H120" s="4" t="s">
        <v>109</v>
      </c>
      <c r="I120" s="4"/>
      <c r="J120" s="4"/>
      <c r="K120" s="4">
        <v>203</v>
      </c>
      <c r="L120" s="4">
        <v>11</v>
      </c>
      <c r="M120" s="4">
        <v>0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/>
    </row>
    <row r="121" spans="1:23" x14ac:dyDescent="0.25">
      <c r="A121" s="4">
        <v>50</v>
      </c>
      <c r="B121" s="4">
        <v>0</v>
      </c>
      <c r="C121" s="4">
        <v>0</v>
      </c>
      <c r="D121" s="4">
        <v>1</v>
      </c>
      <c r="E121" s="4">
        <v>231</v>
      </c>
      <c r="F121" s="4">
        <f>ROUND(Source!BB108,O121)</f>
        <v>0</v>
      </c>
      <c r="G121" s="4" t="s">
        <v>110</v>
      </c>
      <c r="H121" s="4" t="s">
        <v>111</v>
      </c>
      <c r="I121" s="4"/>
      <c r="J121" s="4"/>
      <c r="K121" s="4">
        <v>231</v>
      </c>
      <c r="L121" s="4">
        <v>12</v>
      </c>
      <c r="M121" s="4">
        <v>3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/>
    </row>
    <row r="122" spans="1:23" x14ac:dyDescent="0.25">
      <c r="A122" s="4">
        <v>50</v>
      </c>
      <c r="B122" s="4">
        <v>1</v>
      </c>
      <c r="C122" s="4">
        <v>0</v>
      </c>
      <c r="D122" s="4">
        <v>1</v>
      </c>
      <c r="E122" s="4">
        <v>204</v>
      </c>
      <c r="F122" s="4">
        <f>ROUND(Source!R108,O122)</f>
        <v>8.7899999999999991</v>
      </c>
      <c r="G122" s="4" t="s">
        <v>112</v>
      </c>
      <c r="H122" s="4" t="s">
        <v>113</v>
      </c>
      <c r="I122" s="4"/>
      <c r="J122" s="4"/>
      <c r="K122" s="4">
        <v>204</v>
      </c>
      <c r="L122" s="4">
        <v>13</v>
      </c>
      <c r="M122" s="4">
        <v>0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/>
    </row>
    <row r="123" spans="1:23" x14ac:dyDescent="0.25">
      <c r="A123" s="4">
        <v>50</v>
      </c>
      <c r="B123" s="4">
        <v>1</v>
      </c>
      <c r="C123" s="4">
        <v>0</v>
      </c>
      <c r="D123" s="4">
        <v>1</v>
      </c>
      <c r="E123" s="4">
        <v>205</v>
      </c>
      <c r="F123" s="4">
        <f>ROUND(Source!S108,O123)</f>
        <v>443.76</v>
      </c>
      <c r="G123" s="4" t="s">
        <v>114</v>
      </c>
      <c r="H123" s="4" t="s">
        <v>115</v>
      </c>
      <c r="I123" s="4"/>
      <c r="J123" s="4"/>
      <c r="K123" s="4">
        <v>205</v>
      </c>
      <c r="L123" s="4">
        <v>14</v>
      </c>
      <c r="M123" s="4">
        <v>0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/>
    </row>
    <row r="124" spans="1:23" x14ac:dyDescent="0.25">
      <c r="A124" s="4">
        <v>50</v>
      </c>
      <c r="B124" s="4">
        <v>0</v>
      </c>
      <c r="C124" s="4">
        <v>0</v>
      </c>
      <c r="D124" s="4">
        <v>1</v>
      </c>
      <c r="E124" s="4">
        <v>232</v>
      </c>
      <c r="F124" s="4">
        <f>ROUND(Source!BC108,O124)</f>
        <v>0</v>
      </c>
      <c r="G124" s="4" t="s">
        <v>116</v>
      </c>
      <c r="H124" s="4" t="s">
        <v>117</v>
      </c>
      <c r="I124" s="4"/>
      <c r="J124" s="4"/>
      <c r="K124" s="4">
        <v>232</v>
      </c>
      <c r="L124" s="4">
        <v>15</v>
      </c>
      <c r="M124" s="4">
        <v>3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/>
    </row>
    <row r="125" spans="1:23" x14ac:dyDescent="0.25">
      <c r="A125" s="4">
        <v>50</v>
      </c>
      <c r="B125" s="4">
        <v>1</v>
      </c>
      <c r="C125" s="4">
        <v>0</v>
      </c>
      <c r="D125" s="4">
        <v>1</v>
      </c>
      <c r="E125" s="4">
        <v>214</v>
      </c>
      <c r="F125" s="4">
        <f>ROUND(Source!AS108,O125)</f>
        <v>4815.92</v>
      </c>
      <c r="G125" s="4" t="s">
        <v>118</v>
      </c>
      <c r="H125" s="4" t="s">
        <v>119</v>
      </c>
      <c r="I125" s="4"/>
      <c r="J125" s="4"/>
      <c r="K125" s="4">
        <v>214</v>
      </c>
      <c r="L125" s="4">
        <v>16</v>
      </c>
      <c r="M125" s="4">
        <v>0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/>
    </row>
    <row r="126" spans="1:23" x14ac:dyDescent="0.25">
      <c r="A126" s="4">
        <v>50</v>
      </c>
      <c r="B126" s="4">
        <v>0</v>
      </c>
      <c r="C126" s="4">
        <v>0</v>
      </c>
      <c r="D126" s="4">
        <v>1</v>
      </c>
      <c r="E126" s="4">
        <v>215</v>
      </c>
      <c r="F126" s="4">
        <f>ROUND(Source!AT108,O126)</f>
        <v>0</v>
      </c>
      <c r="G126" s="4" t="s">
        <v>120</v>
      </c>
      <c r="H126" s="4" t="s">
        <v>121</v>
      </c>
      <c r="I126" s="4"/>
      <c r="J126" s="4"/>
      <c r="K126" s="4">
        <v>215</v>
      </c>
      <c r="L126" s="4">
        <v>17</v>
      </c>
      <c r="M126" s="4">
        <v>3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/>
    </row>
    <row r="127" spans="1:23" x14ac:dyDescent="0.25">
      <c r="A127" s="4">
        <v>50</v>
      </c>
      <c r="B127" s="4">
        <v>0</v>
      </c>
      <c r="C127" s="4">
        <v>0</v>
      </c>
      <c r="D127" s="4">
        <v>1</v>
      </c>
      <c r="E127" s="4">
        <v>217</v>
      </c>
      <c r="F127" s="4">
        <f>ROUND(Source!AU108,O127)</f>
        <v>0</v>
      </c>
      <c r="G127" s="4" t="s">
        <v>122</v>
      </c>
      <c r="H127" s="4" t="s">
        <v>123</v>
      </c>
      <c r="I127" s="4"/>
      <c r="J127" s="4"/>
      <c r="K127" s="4">
        <v>217</v>
      </c>
      <c r="L127" s="4">
        <v>18</v>
      </c>
      <c r="M127" s="4">
        <v>3</v>
      </c>
      <c r="N127" s="4" t="s">
        <v>6</v>
      </c>
      <c r="O127" s="4">
        <v>2</v>
      </c>
      <c r="P127" s="4"/>
      <c r="Q127" s="4"/>
      <c r="R127" s="4"/>
      <c r="S127" s="4"/>
      <c r="T127" s="4"/>
      <c r="U127" s="4"/>
      <c r="V127" s="4"/>
      <c r="W127" s="4"/>
    </row>
    <row r="128" spans="1:23" x14ac:dyDescent="0.25">
      <c r="A128" s="4">
        <v>50</v>
      </c>
      <c r="B128" s="4">
        <v>0</v>
      </c>
      <c r="C128" s="4">
        <v>0</v>
      </c>
      <c r="D128" s="4">
        <v>1</v>
      </c>
      <c r="E128" s="4">
        <v>230</v>
      </c>
      <c r="F128" s="4">
        <f>ROUND(Source!BA108,O128)</f>
        <v>0</v>
      </c>
      <c r="G128" s="4" t="s">
        <v>124</v>
      </c>
      <c r="H128" s="4" t="s">
        <v>125</v>
      </c>
      <c r="I128" s="4"/>
      <c r="J128" s="4"/>
      <c r="K128" s="4">
        <v>230</v>
      </c>
      <c r="L128" s="4">
        <v>19</v>
      </c>
      <c r="M128" s="4">
        <v>3</v>
      </c>
      <c r="N128" s="4" t="s">
        <v>6</v>
      </c>
      <c r="O128" s="4">
        <v>2</v>
      </c>
      <c r="P128" s="4"/>
      <c r="Q128" s="4"/>
      <c r="R128" s="4"/>
      <c r="S128" s="4"/>
      <c r="T128" s="4"/>
      <c r="U128" s="4"/>
      <c r="V128" s="4"/>
      <c r="W128" s="4"/>
    </row>
    <row r="129" spans="1:206" x14ac:dyDescent="0.25">
      <c r="A129" s="4">
        <v>50</v>
      </c>
      <c r="B129" s="4">
        <v>0</v>
      </c>
      <c r="C129" s="4">
        <v>0</v>
      </c>
      <c r="D129" s="4">
        <v>1</v>
      </c>
      <c r="E129" s="4">
        <v>206</v>
      </c>
      <c r="F129" s="4">
        <f>ROUND(Source!T108,O129)</f>
        <v>0</v>
      </c>
      <c r="G129" s="4" t="s">
        <v>126</v>
      </c>
      <c r="H129" s="4" t="s">
        <v>127</v>
      </c>
      <c r="I129" s="4"/>
      <c r="J129" s="4"/>
      <c r="K129" s="4">
        <v>206</v>
      </c>
      <c r="L129" s="4">
        <v>20</v>
      </c>
      <c r="M129" s="4">
        <v>3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/>
    </row>
    <row r="130" spans="1:206" x14ac:dyDescent="0.25">
      <c r="A130" s="4">
        <v>50</v>
      </c>
      <c r="B130" s="4">
        <v>1</v>
      </c>
      <c r="C130" s="4">
        <v>0</v>
      </c>
      <c r="D130" s="4">
        <v>1</v>
      </c>
      <c r="E130" s="4">
        <v>207</v>
      </c>
      <c r="F130" s="4">
        <f>Source!U108</f>
        <v>45.306664999999995</v>
      </c>
      <c r="G130" s="4" t="s">
        <v>128</v>
      </c>
      <c r="H130" s="4" t="s">
        <v>129</v>
      </c>
      <c r="I130" s="4"/>
      <c r="J130" s="4"/>
      <c r="K130" s="4">
        <v>207</v>
      </c>
      <c r="L130" s="4">
        <v>21</v>
      </c>
      <c r="M130" s="4">
        <v>0</v>
      </c>
      <c r="N130" s="4" t="s">
        <v>6</v>
      </c>
      <c r="O130" s="4">
        <v>-1</v>
      </c>
      <c r="P130" s="4"/>
      <c r="Q130" s="4"/>
      <c r="R130" s="4"/>
      <c r="S130" s="4"/>
      <c r="T130" s="4"/>
      <c r="U130" s="4"/>
      <c r="V130" s="4"/>
      <c r="W130" s="4"/>
    </row>
    <row r="131" spans="1:206" x14ac:dyDescent="0.25">
      <c r="A131" s="4">
        <v>50</v>
      </c>
      <c r="B131" s="4">
        <v>1</v>
      </c>
      <c r="C131" s="4">
        <v>0</v>
      </c>
      <c r="D131" s="4">
        <v>1</v>
      </c>
      <c r="E131" s="4">
        <v>208</v>
      </c>
      <c r="F131" s="4">
        <f>Source!V108</f>
        <v>0.73050000000000015</v>
      </c>
      <c r="G131" s="4" t="s">
        <v>130</v>
      </c>
      <c r="H131" s="4" t="s">
        <v>131</v>
      </c>
      <c r="I131" s="4"/>
      <c r="J131" s="4"/>
      <c r="K131" s="4">
        <v>208</v>
      </c>
      <c r="L131" s="4">
        <v>22</v>
      </c>
      <c r="M131" s="4">
        <v>0</v>
      </c>
      <c r="N131" s="4" t="s">
        <v>6</v>
      </c>
      <c r="O131" s="4">
        <v>-1</v>
      </c>
      <c r="P131" s="4"/>
      <c r="Q131" s="4"/>
      <c r="R131" s="4"/>
      <c r="S131" s="4"/>
      <c r="T131" s="4"/>
      <c r="U131" s="4"/>
      <c r="V131" s="4"/>
      <c r="W131" s="4"/>
    </row>
    <row r="132" spans="1:206" x14ac:dyDescent="0.25">
      <c r="A132" s="4">
        <v>50</v>
      </c>
      <c r="B132" s="4">
        <v>0</v>
      </c>
      <c r="C132" s="4">
        <v>0</v>
      </c>
      <c r="D132" s="4">
        <v>1</v>
      </c>
      <c r="E132" s="4">
        <v>209</v>
      </c>
      <c r="F132" s="4">
        <f>ROUND(Source!W108,O132)</f>
        <v>0</v>
      </c>
      <c r="G132" s="4" t="s">
        <v>132</v>
      </c>
      <c r="H132" s="4" t="s">
        <v>133</v>
      </c>
      <c r="I132" s="4"/>
      <c r="J132" s="4"/>
      <c r="K132" s="4">
        <v>209</v>
      </c>
      <c r="L132" s="4">
        <v>23</v>
      </c>
      <c r="M132" s="4">
        <v>3</v>
      </c>
      <c r="N132" s="4" t="s">
        <v>6</v>
      </c>
      <c r="O132" s="4">
        <v>2</v>
      </c>
      <c r="P132" s="4"/>
      <c r="Q132" s="4"/>
      <c r="R132" s="4"/>
      <c r="S132" s="4"/>
      <c r="T132" s="4"/>
      <c r="U132" s="4"/>
      <c r="V132" s="4"/>
      <c r="W132" s="4"/>
    </row>
    <row r="133" spans="1:206" x14ac:dyDescent="0.25">
      <c r="A133" s="4">
        <v>50</v>
      </c>
      <c r="B133" s="4">
        <v>1</v>
      </c>
      <c r="C133" s="4">
        <v>0</v>
      </c>
      <c r="D133" s="4">
        <v>1</v>
      </c>
      <c r="E133" s="4">
        <v>210</v>
      </c>
      <c r="F133" s="4">
        <f>ROUND(Source!X108,O133)</f>
        <v>543.52</v>
      </c>
      <c r="G133" s="4" t="s">
        <v>134</v>
      </c>
      <c r="H133" s="4" t="s">
        <v>135</v>
      </c>
      <c r="I133" s="4"/>
      <c r="J133" s="4"/>
      <c r="K133" s="4">
        <v>210</v>
      </c>
      <c r="L133" s="4">
        <v>24</v>
      </c>
      <c r="M133" s="4">
        <v>0</v>
      </c>
      <c r="N133" s="4" t="s">
        <v>6</v>
      </c>
      <c r="O133" s="4">
        <v>2</v>
      </c>
      <c r="P133" s="4"/>
      <c r="Q133" s="4"/>
      <c r="R133" s="4"/>
      <c r="S133" s="4"/>
      <c r="T133" s="4"/>
      <c r="U133" s="4"/>
      <c r="V133" s="4"/>
      <c r="W133" s="4"/>
    </row>
    <row r="134" spans="1:206" x14ac:dyDescent="0.25">
      <c r="A134" s="4">
        <v>50</v>
      </c>
      <c r="B134" s="4">
        <v>1</v>
      </c>
      <c r="C134" s="4">
        <v>0</v>
      </c>
      <c r="D134" s="4">
        <v>1</v>
      </c>
      <c r="E134" s="4">
        <v>211</v>
      </c>
      <c r="F134" s="4">
        <f>ROUND(Source!Y108,O134)</f>
        <v>318.95</v>
      </c>
      <c r="G134" s="4" t="s">
        <v>136</v>
      </c>
      <c r="H134" s="4" t="s">
        <v>137</v>
      </c>
      <c r="I134" s="4"/>
      <c r="J134" s="4"/>
      <c r="K134" s="4">
        <v>211</v>
      </c>
      <c r="L134" s="4">
        <v>25</v>
      </c>
      <c r="M134" s="4">
        <v>0</v>
      </c>
      <c r="N134" s="4" t="s">
        <v>6</v>
      </c>
      <c r="O134" s="4">
        <v>2</v>
      </c>
      <c r="P134" s="4"/>
      <c r="Q134" s="4"/>
      <c r="R134" s="4"/>
      <c r="S134" s="4"/>
      <c r="T134" s="4"/>
      <c r="U134" s="4"/>
      <c r="V134" s="4"/>
      <c r="W134" s="4"/>
    </row>
    <row r="135" spans="1:206" x14ac:dyDescent="0.25">
      <c r="A135" s="4">
        <v>50</v>
      </c>
      <c r="B135" s="4">
        <v>1</v>
      </c>
      <c r="C135" s="4">
        <v>0</v>
      </c>
      <c r="D135" s="4">
        <v>1</v>
      </c>
      <c r="E135" s="4">
        <v>224</v>
      </c>
      <c r="F135" s="4">
        <f>ROUND(Source!AR108,O135)</f>
        <v>4815.92</v>
      </c>
      <c r="G135" s="4" t="s">
        <v>138</v>
      </c>
      <c r="H135" s="4" t="s">
        <v>139</v>
      </c>
      <c r="I135" s="4"/>
      <c r="J135" s="4"/>
      <c r="K135" s="4">
        <v>224</v>
      </c>
      <c r="L135" s="4">
        <v>26</v>
      </c>
      <c r="M135" s="4">
        <v>0</v>
      </c>
      <c r="N135" s="4" t="s">
        <v>6</v>
      </c>
      <c r="O135" s="4">
        <v>2</v>
      </c>
      <c r="P135" s="4"/>
      <c r="Q135" s="4"/>
      <c r="R135" s="4"/>
      <c r="S135" s="4"/>
      <c r="T135" s="4"/>
      <c r="U135" s="4"/>
      <c r="V135" s="4"/>
      <c r="W135" s="4"/>
    </row>
    <row r="137" spans="1:206" x14ac:dyDescent="0.25">
      <c r="A137" s="2">
        <v>51</v>
      </c>
      <c r="B137" s="2">
        <f>B12</f>
        <v>209</v>
      </c>
      <c r="C137" s="2">
        <f>A12</f>
        <v>1</v>
      </c>
      <c r="D137" s="2">
        <f>ROW(A12)</f>
        <v>12</v>
      </c>
      <c r="E137" s="2"/>
      <c r="F137" s="2" t="str">
        <f>IF(F12&lt;&gt;"",F12,"")</f>
        <v>Новый объект</v>
      </c>
      <c r="G137" s="2" t="str">
        <f>IF(G12&lt;&gt;"",G12,"")</f>
        <v>02-02-03 Водоснабжение водоотведение пожаротушение</v>
      </c>
      <c r="H137" s="2">
        <v>0</v>
      </c>
      <c r="I137" s="2"/>
      <c r="J137" s="2"/>
      <c r="K137" s="2"/>
      <c r="L137" s="2"/>
      <c r="M137" s="2"/>
      <c r="N137" s="2"/>
      <c r="O137" s="2">
        <f t="shared" ref="O137:T137" si="75">ROUND(O108,2)</f>
        <v>3953.45</v>
      </c>
      <c r="P137" s="2">
        <f t="shared" si="75"/>
        <v>3412.33</v>
      </c>
      <c r="Q137" s="2">
        <f t="shared" si="75"/>
        <v>97.36</v>
      </c>
      <c r="R137" s="2">
        <f t="shared" si="75"/>
        <v>8.7899999999999991</v>
      </c>
      <c r="S137" s="2">
        <f t="shared" si="75"/>
        <v>443.76</v>
      </c>
      <c r="T137" s="2">
        <f t="shared" si="75"/>
        <v>0</v>
      </c>
      <c r="U137" s="2">
        <f>U108</f>
        <v>45.306664999999995</v>
      </c>
      <c r="V137" s="2">
        <f>V108</f>
        <v>0.73050000000000015</v>
      </c>
      <c r="W137" s="2">
        <f>ROUND(W108,2)</f>
        <v>0</v>
      </c>
      <c r="X137" s="2">
        <f>ROUND(X108,2)</f>
        <v>543.52</v>
      </c>
      <c r="Y137" s="2">
        <f>ROUND(Y108,2)</f>
        <v>318.95</v>
      </c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>
        <f t="shared" ref="AO137:BC137" si="76">ROUND(AO108,2)</f>
        <v>0</v>
      </c>
      <c r="AP137" s="2">
        <f t="shared" si="76"/>
        <v>0</v>
      </c>
      <c r="AQ137" s="2">
        <f t="shared" si="76"/>
        <v>0</v>
      </c>
      <c r="AR137" s="2">
        <f t="shared" si="76"/>
        <v>4815.92</v>
      </c>
      <c r="AS137" s="2">
        <f t="shared" si="76"/>
        <v>4815.92</v>
      </c>
      <c r="AT137" s="2">
        <f t="shared" si="76"/>
        <v>0</v>
      </c>
      <c r="AU137" s="2">
        <f t="shared" si="76"/>
        <v>0</v>
      </c>
      <c r="AV137" s="2">
        <f t="shared" si="76"/>
        <v>3412.33</v>
      </c>
      <c r="AW137" s="2">
        <f t="shared" si="76"/>
        <v>3412.33</v>
      </c>
      <c r="AX137" s="2">
        <f t="shared" si="76"/>
        <v>0</v>
      </c>
      <c r="AY137" s="2">
        <f t="shared" si="76"/>
        <v>3412.33</v>
      </c>
      <c r="AZ137" s="2">
        <f t="shared" si="76"/>
        <v>0</v>
      </c>
      <c r="BA137" s="2">
        <f t="shared" si="76"/>
        <v>0</v>
      </c>
      <c r="BB137" s="2">
        <f t="shared" si="76"/>
        <v>0</v>
      </c>
      <c r="BC137" s="2">
        <f t="shared" si="76"/>
        <v>0</v>
      </c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>
        <v>0</v>
      </c>
    </row>
    <row r="139" spans="1:206" x14ac:dyDescent="0.25">
      <c r="A139" s="4">
        <v>50</v>
      </c>
      <c r="B139" s="4">
        <v>1</v>
      </c>
      <c r="C139" s="4">
        <v>0</v>
      </c>
      <c r="D139" s="4">
        <v>1</v>
      </c>
      <c r="E139" s="4">
        <v>201</v>
      </c>
      <c r="F139" s="4">
        <f>ROUND(Source!O137,O139)</f>
        <v>3953.45</v>
      </c>
      <c r="G139" s="4" t="s">
        <v>88</v>
      </c>
      <c r="H139" s="4" t="s">
        <v>89</v>
      </c>
      <c r="I139" s="4"/>
      <c r="J139" s="4"/>
      <c r="K139" s="4">
        <v>201</v>
      </c>
      <c r="L139" s="4">
        <v>1</v>
      </c>
      <c r="M139" s="4">
        <v>0</v>
      </c>
      <c r="N139" s="4" t="s">
        <v>6</v>
      </c>
      <c r="O139" s="4">
        <v>2</v>
      </c>
      <c r="P139" s="4"/>
      <c r="Q139" s="4"/>
      <c r="R139" s="4"/>
      <c r="S139" s="4"/>
      <c r="T139" s="4"/>
      <c r="U139" s="4"/>
      <c r="V139" s="4"/>
      <c r="W139" s="4"/>
    </row>
    <row r="140" spans="1:206" x14ac:dyDescent="0.25">
      <c r="A140" s="4">
        <v>50</v>
      </c>
      <c r="B140" s="4">
        <v>0</v>
      </c>
      <c r="C140" s="4">
        <v>0</v>
      </c>
      <c r="D140" s="4">
        <v>1</v>
      </c>
      <c r="E140" s="4">
        <v>202</v>
      </c>
      <c r="F140" s="4">
        <f>ROUND(Source!P137,O140)</f>
        <v>3412.33</v>
      </c>
      <c r="G140" s="4" t="s">
        <v>90</v>
      </c>
      <c r="H140" s="4" t="s">
        <v>91</v>
      </c>
      <c r="I140" s="4"/>
      <c r="J140" s="4"/>
      <c r="K140" s="4">
        <v>202</v>
      </c>
      <c r="L140" s="4">
        <v>2</v>
      </c>
      <c r="M140" s="4">
        <v>3</v>
      </c>
      <c r="N140" s="4" t="s">
        <v>6</v>
      </c>
      <c r="O140" s="4">
        <v>2</v>
      </c>
      <c r="P140" s="4"/>
      <c r="Q140" s="4"/>
      <c r="R140" s="4"/>
      <c r="S140" s="4"/>
      <c r="T140" s="4"/>
      <c r="U140" s="4"/>
      <c r="V140" s="4"/>
      <c r="W140" s="4"/>
    </row>
    <row r="141" spans="1:206" x14ac:dyDescent="0.25">
      <c r="A141" s="4">
        <v>50</v>
      </c>
      <c r="B141" s="4">
        <v>0</v>
      </c>
      <c r="C141" s="4">
        <v>0</v>
      </c>
      <c r="D141" s="4">
        <v>1</v>
      </c>
      <c r="E141" s="4">
        <v>222</v>
      </c>
      <c r="F141" s="4">
        <f>ROUND(Source!AO137,O141)</f>
        <v>0</v>
      </c>
      <c r="G141" s="4" t="s">
        <v>92</v>
      </c>
      <c r="H141" s="4" t="s">
        <v>93</v>
      </c>
      <c r="I141" s="4"/>
      <c r="J141" s="4"/>
      <c r="K141" s="4">
        <v>222</v>
      </c>
      <c r="L141" s="4">
        <v>3</v>
      </c>
      <c r="M141" s="4">
        <v>3</v>
      </c>
      <c r="N141" s="4" t="s">
        <v>6</v>
      </c>
      <c r="O141" s="4">
        <v>2</v>
      </c>
      <c r="P141" s="4"/>
      <c r="Q141" s="4"/>
      <c r="R141" s="4"/>
      <c r="S141" s="4"/>
      <c r="T141" s="4"/>
      <c r="U141" s="4"/>
      <c r="V141" s="4"/>
      <c r="W141" s="4"/>
    </row>
    <row r="142" spans="1:206" x14ac:dyDescent="0.25">
      <c r="A142" s="4">
        <v>50</v>
      </c>
      <c r="B142" s="4">
        <v>0</v>
      </c>
      <c r="C142" s="4">
        <v>0</v>
      </c>
      <c r="D142" s="4">
        <v>1</v>
      </c>
      <c r="E142" s="4">
        <v>225</v>
      </c>
      <c r="F142" s="4">
        <f>ROUND(Source!AV137,O142)</f>
        <v>3412.33</v>
      </c>
      <c r="G142" s="4" t="s">
        <v>94</v>
      </c>
      <c r="H142" s="4" t="s">
        <v>95</v>
      </c>
      <c r="I142" s="4"/>
      <c r="J142" s="4"/>
      <c r="K142" s="4">
        <v>225</v>
      </c>
      <c r="L142" s="4">
        <v>4</v>
      </c>
      <c r="M142" s="4">
        <v>3</v>
      </c>
      <c r="N142" s="4" t="s">
        <v>6</v>
      </c>
      <c r="O142" s="4">
        <v>2</v>
      </c>
      <c r="P142" s="4"/>
      <c r="Q142" s="4"/>
      <c r="R142" s="4"/>
      <c r="S142" s="4"/>
      <c r="T142" s="4"/>
      <c r="U142" s="4"/>
      <c r="V142" s="4"/>
      <c r="W142" s="4"/>
    </row>
    <row r="143" spans="1:206" x14ac:dyDescent="0.25">
      <c r="A143" s="4">
        <v>50</v>
      </c>
      <c r="B143" s="4">
        <v>1</v>
      </c>
      <c r="C143" s="4">
        <v>0</v>
      </c>
      <c r="D143" s="4">
        <v>1</v>
      </c>
      <c r="E143" s="4">
        <v>226</v>
      </c>
      <c r="F143" s="4">
        <f>ROUND(Source!AW137,O143)</f>
        <v>3412.33</v>
      </c>
      <c r="G143" s="4" t="s">
        <v>96</v>
      </c>
      <c r="H143" s="4" t="s">
        <v>97</v>
      </c>
      <c r="I143" s="4"/>
      <c r="J143" s="4"/>
      <c r="K143" s="4">
        <v>226</v>
      </c>
      <c r="L143" s="4">
        <v>5</v>
      </c>
      <c r="M143" s="4">
        <v>0</v>
      </c>
      <c r="N143" s="4" t="s">
        <v>6</v>
      </c>
      <c r="O143" s="4">
        <v>2</v>
      </c>
      <c r="P143" s="4"/>
      <c r="Q143" s="4"/>
      <c r="R143" s="4"/>
      <c r="S143" s="4"/>
      <c r="T143" s="4"/>
      <c r="U143" s="4"/>
      <c r="V143" s="4"/>
      <c r="W143" s="4"/>
    </row>
    <row r="144" spans="1:206" x14ac:dyDescent="0.25">
      <c r="A144" s="4">
        <v>50</v>
      </c>
      <c r="B144" s="4">
        <v>0</v>
      </c>
      <c r="C144" s="4">
        <v>0</v>
      </c>
      <c r="D144" s="4">
        <v>1</v>
      </c>
      <c r="E144" s="4">
        <v>227</v>
      </c>
      <c r="F144" s="4">
        <f>ROUND(Source!AX137,O144)</f>
        <v>0</v>
      </c>
      <c r="G144" s="4" t="s">
        <v>98</v>
      </c>
      <c r="H144" s="4" t="s">
        <v>99</v>
      </c>
      <c r="I144" s="4"/>
      <c r="J144" s="4"/>
      <c r="K144" s="4">
        <v>227</v>
      </c>
      <c r="L144" s="4">
        <v>6</v>
      </c>
      <c r="M144" s="4">
        <v>3</v>
      </c>
      <c r="N144" s="4" t="s">
        <v>6</v>
      </c>
      <c r="O144" s="4">
        <v>2</v>
      </c>
      <c r="P144" s="4"/>
      <c r="Q144" s="4"/>
      <c r="R144" s="4"/>
      <c r="S144" s="4"/>
      <c r="T144" s="4"/>
      <c r="U144" s="4"/>
      <c r="V144" s="4"/>
      <c r="W144" s="4"/>
    </row>
    <row r="145" spans="1:23" x14ac:dyDescent="0.25">
      <c r="A145" s="4">
        <v>50</v>
      </c>
      <c r="B145" s="4">
        <v>0</v>
      </c>
      <c r="C145" s="4">
        <v>0</v>
      </c>
      <c r="D145" s="4">
        <v>1</v>
      </c>
      <c r="E145" s="4">
        <v>228</v>
      </c>
      <c r="F145" s="4">
        <f>ROUND(Source!AY137,O145)</f>
        <v>3412.33</v>
      </c>
      <c r="G145" s="4" t="s">
        <v>100</v>
      </c>
      <c r="H145" s="4" t="s">
        <v>101</v>
      </c>
      <c r="I145" s="4"/>
      <c r="J145" s="4"/>
      <c r="K145" s="4">
        <v>228</v>
      </c>
      <c r="L145" s="4">
        <v>7</v>
      </c>
      <c r="M145" s="4">
        <v>3</v>
      </c>
      <c r="N145" s="4" t="s">
        <v>6</v>
      </c>
      <c r="O145" s="4">
        <v>2</v>
      </c>
      <c r="P145" s="4"/>
      <c r="Q145" s="4"/>
      <c r="R145" s="4"/>
      <c r="S145" s="4"/>
      <c r="T145" s="4"/>
      <c r="U145" s="4"/>
      <c r="V145" s="4"/>
      <c r="W145" s="4"/>
    </row>
    <row r="146" spans="1:23" x14ac:dyDescent="0.25">
      <c r="A146" s="4">
        <v>50</v>
      </c>
      <c r="B146" s="4">
        <v>0</v>
      </c>
      <c r="C146" s="4">
        <v>0</v>
      </c>
      <c r="D146" s="4">
        <v>1</v>
      </c>
      <c r="E146" s="4">
        <v>216</v>
      </c>
      <c r="F146" s="4">
        <f>ROUND(Source!AP137,O146)</f>
        <v>0</v>
      </c>
      <c r="G146" s="4" t="s">
        <v>102</v>
      </c>
      <c r="H146" s="4" t="s">
        <v>103</v>
      </c>
      <c r="I146" s="4"/>
      <c r="J146" s="4"/>
      <c r="K146" s="4">
        <v>216</v>
      </c>
      <c r="L146" s="4">
        <v>8</v>
      </c>
      <c r="M146" s="4">
        <v>3</v>
      </c>
      <c r="N146" s="4" t="s">
        <v>6</v>
      </c>
      <c r="O146" s="4">
        <v>2</v>
      </c>
      <c r="P146" s="4"/>
      <c r="Q146" s="4"/>
      <c r="R146" s="4"/>
      <c r="S146" s="4"/>
      <c r="T146" s="4"/>
      <c r="U146" s="4"/>
      <c r="V146" s="4"/>
      <c r="W146" s="4"/>
    </row>
    <row r="147" spans="1:23" x14ac:dyDescent="0.25">
      <c r="A147" s="4">
        <v>50</v>
      </c>
      <c r="B147" s="4">
        <v>0</v>
      </c>
      <c r="C147" s="4">
        <v>0</v>
      </c>
      <c r="D147" s="4">
        <v>1</v>
      </c>
      <c r="E147" s="4">
        <v>223</v>
      </c>
      <c r="F147" s="4">
        <f>ROUND(Source!AQ137,O147)</f>
        <v>0</v>
      </c>
      <c r="G147" s="4" t="s">
        <v>104</v>
      </c>
      <c r="H147" s="4" t="s">
        <v>105</v>
      </c>
      <c r="I147" s="4"/>
      <c r="J147" s="4"/>
      <c r="K147" s="4">
        <v>223</v>
      </c>
      <c r="L147" s="4">
        <v>9</v>
      </c>
      <c r="M147" s="4">
        <v>3</v>
      </c>
      <c r="N147" s="4" t="s">
        <v>6</v>
      </c>
      <c r="O147" s="4">
        <v>2</v>
      </c>
      <c r="P147" s="4"/>
      <c r="Q147" s="4"/>
      <c r="R147" s="4"/>
      <c r="S147" s="4"/>
      <c r="T147" s="4"/>
      <c r="U147" s="4"/>
      <c r="V147" s="4"/>
      <c r="W147" s="4"/>
    </row>
    <row r="148" spans="1:23" x14ac:dyDescent="0.25">
      <c r="A148" s="4">
        <v>50</v>
      </c>
      <c r="B148" s="4">
        <v>0</v>
      </c>
      <c r="C148" s="4">
        <v>0</v>
      </c>
      <c r="D148" s="4">
        <v>1</v>
      </c>
      <c r="E148" s="4">
        <v>229</v>
      </c>
      <c r="F148" s="4">
        <f>ROUND(Source!AZ137,O148)</f>
        <v>0</v>
      </c>
      <c r="G148" s="4" t="s">
        <v>106</v>
      </c>
      <c r="H148" s="4" t="s">
        <v>107</v>
      </c>
      <c r="I148" s="4"/>
      <c r="J148" s="4"/>
      <c r="K148" s="4">
        <v>229</v>
      </c>
      <c r="L148" s="4">
        <v>10</v>
      </c>
      <c r="M148" s="4">
        <v>3</v>
      </c>
      <c r="N148" s="4" t="s">
        <v>6</v>
      </c>
      <c r="O148" s="4">
        <v>2</v>
      </c>
      <c r="P148" s="4"/>
      <c r="Q148" s="4"/>
      <c r="R148" s="4"/>
      <c r="S148" s="4"/>
      <c r="T148" s="4"/>
      <c r="U148" s="4"/>
      <c r="V148" s="4"/>
      <c r="W148" s="4"/>
    </row>
    <row r="149" spans="1:23" x14ac:dyDescent="0.25">
      <c r="A149" s="4">
        <v>50</v>
      </c>
      <c r="B149" s="4">
        <v>0</v>
      </c>
      <c r="C149" s="4">
        <v>0</v>
      </c>
      <c r="D149" s="4">
        <v>1</v>
      </c>
      <c r="E149" s="4">
        <v>203</v>
      </c>
      <c r="F149" s="4">
        <f>ROUND(Source!Q137,O149)</f>
        <v>97.36</v>
      </c>
      <c r="G149" s="4" t="s">
        <v>108</v>
      </c>
      <c r="H149" s="4" t="s">
        <v>109</v>
      </c>
      <c r="I149" s="4"/>
      <c r="J149" s="4"/>
      <c r="K149" s="4">
        <v>203</v>
      </c>
      <c r="L149" s="4">
        <v>11</v>
      </c>
      <c r="M149" s="4">
        <v>3</v>
      </c>
      <c r="N149" s="4" t="s">
        <v>6</v>
      </c>
      <c r="O149" s="4">
        <v>2</v>
      </c>
      <c r="P149" s="4"/>
      <c r="Q149" s="4"/>
      <c r="R149" s="4"/>
      <c r="S149" s="4"/>
      <c r="T149" s="4"/>
      <c r="U149" s="4"/>
      <c r="V149" s="4"/>
      <c r="W149" s="4"/>
    </row>
    <row r="150" spans="1:23" x14ac:dyDescent="0.25">
      <c r="A150" s="4">
        <v>50</v>
      </c>
      <c r="B150" s="4">
        <v>0</v>
      </c>
      <c r="C150" s="4">
        <v>0</v>
      </c>
      <c r="D150" s="4">
        <v>1</v>
      </c>
      <c r="E150" s="4">
        <v>231</v>
      </c>
      <c r="F150" s="4">
        <f>ROUND(Source!BB137,O150)</f>
        <v>0</v>
      </c>
      <c r="G150" s="4" t="s">
        <v>110</v>
      </c>
      <c r="H150" s="4" t="s">
        <v>111</v>
      </c>
      <c r="I150" s="4"/>
      <c r="J150" s="4"/>
      <c r="K150" s="4">
        <v>231</v>
      </c>
      <c r="L150" s="4">
        <v>12</v>
      </c>
      <c r="M150" s="4">
        <v>3</v>
      </c>
      <c r="N150" s="4" t="s">
        <v>6</v>
      </c>
      <c r="O150" s="4">
        <v>2</v>
      </c>
      <c r="P150" s="4"/>
      <c r="Q150" s="4"/>
      <c r="R150" s="4"/>
      <c r="S150" s="4"/>
      <c r="T150" s="4"/>
      <c r="U150" s="4"/>
      <c r="V150" s="4"/>
      <c r="W150" s="4"/>
    </row>
    <row r="151" spans="1:23" x14ac:dyDescent="0.25">
      <c r="A151" s="4">
        <v>50</v>
      </c>
      <c r="B151" s="4">
        <v>0</v>
      </c>
      <c r="C151" s="4">
        <v>0</v>
      </c>
      <c r="D151" s="4">
        <v>1</v>
      </c>
      <c r="E151" s="4">
        <v>204</v>
      </c>
      <c r="F151" s="4">
        <f>ROUND(Source!R137,O151)</f>
        <v>8.7899999999999991</v>
      </c>
      <c r="G151" s="4" t="s">
        <v>112</v>
      </c>
      <c r="H151" s="4" t="s">
        <v>113</v>
      </c>
      <c r="I151" s="4"/>
      <c r="J151" s="4"/>
      <c r="K151" s="4">
        <v>204</v>
      </c>
      <c r="L151" s="4">
        <v>13</v>
      </c>
      <c r="M151" s="4">
        <v>3</v>
      </c>
      <c r="N151" s="4" t="s">
        <v>6</v>
      </c>
      <c r="O151" s="4">
        <v>2</v>
      </c>
      <c r="P151" s="4"/>
      <c r="Q151" s="4"/>
      <c r="R151" s="4"/>
      <c r="S151" s="4"/>
      <c r="T151" s="4"/>
      <c r="U151" s="4"/>
      <c r="V151" s="4"/>
      <c r="W151" s="4"/>
    </row>
    <row r="152" spans="1:23" x14ac:dyDescent="0.25">
      <c r="A152" s="4">
        <v>50</v>
      </c>
      <c r="B152" s="4">
        <v>0</v>
      </c>
      <c r="C152" s="4">
        <v>0</v>
      </c>
      <c r="D152" s="4">
        <v>1</v>
      </c>
      <c r="E152" s="4">
        <v>205</v>
      </c>
      <c r="F152" s="4">
        <f>ROUND(Source!S137,O152)</f>
        <v>443.76</v>
      </c>
      <c r="G152" s="4" t="s">
        <v>114</v>
      </c>
      <c r="H152" s="4" t="s">
        <v>115</v>
      </c>
      <c r="I152" s="4"/>
      <c r="J152" s="4"/>
      <c r="K152" s="4">
        <v>205</v>
      </c>
      <c r="L152" s="4">
        <v>14</v>
      </c>
      <c r="M152" s="4">
        <v>3</v>
      </c>
      <c r="N152" s="4" t="s">
        <v>6</v>
      </c>
      <c r="O152" s="4">
        <v>2</v>
      </c>
      <c r="P152" s="4"/>
      <c r="Q152" s="4"/>
      <c r="R152" s="4"/>
      <c r="S152" s="4"/>
      <c r="T152" s="4"/>
      <c r="U152" s="4"/>
      <c r="V152" s="4"/>
      <c r="W152" s="4"/>
    </row>
    <row r="153" spans="1:23" x14ac:dyDescent="0.25">
      <c r="A153" s="4">
        <v>50</v>
      </c>
      <c r="B153" s="4">
        <v>0</v>
      </c>
      <c r="C153" s="4">
        <v>0</v>
      </c>
      <c r="D153" s="4">
        <v>1</v>
      </c>
      <c r="E153" s="4">
        <v>232</v>
      </c>
      <c r="F153" s="4">
        <f>ROUND(Source!BC137,O153)</f>
        <v>0</v>
      </c>
      <c r="G153" s="4" t="s">
        <v>116</v>
      </c>
      <c r="H153" s="4" t="s">
        <v>117</v>
      </c>
      <c r="I153" s="4"/>
      <c r="J153" s="4"/>
      <c r="K153" s="4">
        <v>232</v>
      </c>
      <c r="L153" s="4">
        <v>15</v>
      </c>
      <c r="M153" s="4">
        <v>3</v>
      </c>
      <c r="N153" s="4" t="s">
        <v>6</v>
      </c>
      <c r="O153" s="4">
        <v>2</v>
      </c>
      <c r="P153" s="4"/>
      <c r="Q153" s="4"/>
      <c r="R153" s="4"/>
      <c r="S153" s="4"/>
      <c r="T153" s="4"/>
      <c r="U153" s="4"/>
      <c r="V153" s="4"/>
      <c r="W153" s="4"/>
    </row>
    <row r="154" spans="1:23" x14ac:dyDescent="0.25">
      <c r="A154" s="4">
        <v>50</v>
      </c>
      <c r="B154" s="4">
        <v>1</v>
      </c>
      <c r="C154" s="4">
        <v>0</v>
      </c>
      <c r="D154" s="4">
        <v>1</v>
      </c>
      <c r="E154" s="4">
        <v>214</v>
      </c>
      <c r="F154" s="4">
        <f>ROUND(Source!AS137,O154)</f>
        <v>4815.92</v>
      </c>
      <c r="G154" s="4" t="s">
        <v>118</v>
      </c>
      <c r="H154" s="4" t="s">
        <v>119</v>
      </c>
      <c r="I154" s="4"/>
      <c r="J154" s="4"/>
      <c r="K154" s="4">
        <v>214</v>
      </c>
      <c r="L154" s="4">
        <v>16</v>
      </c>
      <c r="M154" s="4">
        <v>0</v>
      </c>
      <c r="N154" s="4" t="s">
        <v>6</v>
      </c>
      <c r="O154" s="4">
        <v>2</v>
      </c>
      <c r="P154" s="4"/>
      <c r="Q154" s="4"/>
      <c r="R154" s="4"/>
      <c r="S154" s="4"/>
      <c r="T154" s="4"/>
      <c r="U154" s="4"/>
      <c r="V154" s="4"/>
      <c r="W154" s="4"/>
    </row>
    <row r="155" spans="1:23" x14ac:dyDescent="0.25">
      <c r="A155" s="4">
        <v>50</v>
      </c>
      <c r="B155" s="4">
        <v>0</v>
      </c>
      <c r="C155" s="4">
        <v>0</v>
      </c>
      <c r="D155" s="4">
        <v>1</v>
      </c>
      <c r="E155" s="4">
        <v>215</v>
      </c>
      <c r="F155" s="4">
        <f>ROUND(Source!AT137,O155)</f>
        <v>0</v>
      </c>
      <c r="G155" s="4" t="s">
        <v>120</v>
      </c>
      <c r="H155" s="4" t="s">
        <v>121</v>
      </c>
      <c r="I155" s="4"/>
      <c r="J155" s="4"/>
      <c r="K155" s="4">
        <v>215</v>
      </c>
      <c r="L155" s="4">
        <v>17</v>
      </c>
      <c r="M155" s="4">
        <v>3</v>
      </c>
      <c r="N155" s="4" t="s">
        <v>6</v>
      </c>
      <c r="O155" s="4">
        <v>2</v>
      </c>
      <c r="P155" s="4"/>
      <c r="Q155" s="4"/>
      <c r="R155" s="4"/>
      <c r="S155" s="4"/>
      <c r="T155" s="4"/>
      <c r="U155" s="4"/>
      <c r="V155" s="4"/>
      <c r="W155" s="4"/>
    </row>
    <row r="156" spans="1:23" x14ac:dyDescent="0.25">
      <c r="A156" s="4">
        <v>50</v>
      </c>
      <c r="B156" s="4">
        <v>0</v>
      </c>
      <c r="C156" s="4">
        <v>0</v>
      </c>
      <c r="D156" s="4">
        <v>1</v>
      </c>
      <c r="E156" s="4">
        <v>217</v>
      </c>
      <c r="F156" s="4">
        <f>ROUND(Source!AU137,O156)</f>
        <v>0</v>
      </c>
      <c r="G156" s="4" t="s">
        <v>122</v>
      </c>
      <c r="H156" s="4" t="s">
        <v>123</v>
      </c>
      <c r="I156" s="4"/>
      <c r="J156" s="4"/>
      <c r="K156" s="4">
        <v>217</v>
      </c>
      <c r="L156" s="4">
        <v>18</v>
      </c>
      <c r="M156" s="4">
        <v>3</v>
      </c>
      <c r="N156" s="4" t="s">
        <v>6</v>
      </c>
      <c r="O156" s="4">
        <v>2</v>
      </c>
      <c r="P156" s="4"/>
      <c r="Q156" s="4"/>
      <c r="R156" s="4"/>
      <c r="S156" s="4"/>
      <c r="T156" s="4"/>
      <c r="U156" s="4"/>
      <c r="V156" s="4"/>
      <c r="W156" s="4"/>
    </row>
    <row r="157" spans="1:23" x14ac:dyDescent="0.25">
      <c r="A157" s="4">
        <v>50</v>
      </c>
      <c r="B157" s="4">
        <v>0</v>
      </c>
      <c r="C157" s="4">
        <v>0</v>
      </c>
      <c r="D157" s="4">
        <v>1</v>
      </c>
      <c r="E157" s="4">
        <v>230</v>
      </c>
      <c r="F157" s="4">
        <f>ROUND(Source!BA137,O157)</f>
        <v>0</v>
      </c>
      <c r="G157" s="4" t="s">
        <v>124</v>
      </c>
      <c r="H157" s="4" t="s">
        <v>125</v>
      </c>
      <c r="I157" s="4"/>
      <c r="J157" s="4"/>
      <c r="K157" s="4">
        <v>230</v>
      </c>
      <c r="L157" s="4">
        <v>19</v>
      </c>
      <c r="M157" s="4">
        <v>3</v>
      </c>
      <c r="N157" s="4" t="s">
        <v>6</v>
      </c>
      <c r="O157" s="4">
        <v>2</v>
      </c>
      <c r="P157" s="4"/>
      <c r="Q157" s="4"/>
      <c r="R157" s="4"/>
      <c r="S157" s="4"/>
      <c r="T157" s="4"/>
      <c r="U157" s="4"/>
      <c r="V157" s="4"/>
      <c r="W157" s="4"/>
    </row>
    <row r="158" spans="1:23" x14ac:dyDescent="0.25">
      <c r="A158" s="4">
        <v>50</v>
      </c>
      <c r="B158" s="4">
        <v>0</v>
      </c>
      <c r="C158" s="4">
        <v>0</v>
      </c>
      <c r="D158" s="4">
        <v>1</v>
      </c>
      <c r="E158" s="4">
        <v>206</v>
      </c>
      <c r="F158" s="4">
        <f>ROUND(Source!T137,O158)</f>
        <v>0</v>
      </c>
      <c r="G158" s="4" t="s">
        <v>126</v>
      </c>
      <c r="H158" s="4" t="s">
        <v>127</v>
      </c>
      <c r="I158" s="4"/>
      <c r="J158" s="4"/>
      <c r="K158" s="4">
        <v>206</v>
      </c>
      <c r="L158" s="4">
        <v>20</v>
      </c>
      <c r="M158" s="4">
        <v>3</v>
      </c>
      <c r="N158" s="4" t="s">
        <v>6</v>
      </c>
      <c r="O158" s="4">
        <v>2</v>
      </c>
      <c r="P158" s="4"/>
      <c r="Q158" s="4"/>
      <c r="R158" s="4"/>
      <c r="S158" s="4"/>
      <c r="T158" s="4"/>
      <c r="U158" s="4"/>
      <c r="V158" s="4"/>
      <c r="W158" s="4"/>
    </row>
    <row r="159" spans="1:23" x14ac:dyDescent="0.25">
      <c r="A159" s="4">
        <v>50</v>
      </c>
      <c r="B159" s="4">
        <v>0</v>
      </c>
      <c r="C159" s="4">
        <v>0</v>
      </c>
      <c r="D159" s="4">
        <v>1</v>
      </c>
      <c r="E159" s="4">
        <v>207</v>
      </c>
      <c r="F159" s="4">
        <f>Source!U137</f>
        <v>45.306664999999995</v>
      </c>
      <c r="G159" s="4" t="s">
        <v>128</v>
      </c>
      <c r="H159" s="4" t="s">
        <v>129</v>
      </c>
      <c r="I159" s="4"/>
      <c r="J159" s="4"/>
      <c r="K159" s="4">
        <v>207</v>
      </c>
      <c r="L159" s="4">
        <v>21</v>
      </c>
      <c r="M159" s="4">
        <v>3</v>
      </c>
      <c r="N159" s="4" t="s">
        <v>6</v>
      </c>
      <c r="O159" s="4">
        <v>-1</v>
      </c>
      <c r="P159" s="4"/>
      <c r="Q159" s="4"/>
      <c r="R159" s="4"/>
      <c r="S159" s="4"/>
      <c r="T159" s="4"/>
      <c r="U159" s="4"/>
      <c r="V159" s="4"/>
      <c r="W159" s="4"/>
    </row>
    <row r="160" spans="1:23" x14ac:dyDescent="0.25">
      <c r="A160" s="4">
        <v>50</v>
      </c>
      <c r="B160" s="4">
        <v>0</v>
      </c>
      <c r="C160" s="4">
        <v>0</v>
      </c>
      <c r="D160" s="4">
        <v>1</v>
      </c>
      <c r="E160" s="4">
        <v>208</v>
      </c>
      <c r="F160" s="4">
        <f>Source!V137</f>
        <v>0.73050000000000015</v>
      </c>
      <c r="G160" s="4" t="s">
        <v>130</v>
      </c>
      <c r="H160" s="4" t="s">
        <v>131</v>
      </c>
      <c r="I160" s="4"/>
      <c r="J160" s="4"/>
      <c r="K160" s="4">
        <v>208</v>
      </c>
      <c r="L160" s="4">
        <v>22</v>
      </c>
      <c r="M160" s="4">
        <v>3</v>
      </c>
      <c r="N160" s="4" t="s">
        <v>6</v>
      </c>
      <c r="O160" s="4">
        <v>-1</v>
      </c>
      <c r="P160" s="4"/>
      <c r="Q160" s="4"/>
      <c r="R160" s="4"/>
      <c r="S160" s="4"/>
      <c r="T160" s="4"/>
      <c r="U160" s="4"/>
      <c r="V160" s="4"/>
      <c r="W160" s="4"/>
    </row>
    <row r="161" spans="1:23" x14ac:dyDescent="0.25">
      <c r="A161" s="4">
        <v>50</v>
      </c>
      <c r="B161" s="4">
        <v>0</v>
      </c>
      <c r="C161" s="4">
        <v>0</v>
      </c>
      <c r="D161" s="4">
        <v>1</v>
      </c>
      <c r="E161" s="4">
        <v>209</v>
      </c>
      <c r="F161" s="4">
        <f>ROUND(Source!W137,O161)</f>
        <v>0</v>
      </c>
      <c r="G161" s="4" t="s">
        <v>132</v>
      </c>
      <c r="H161" s="4" t="s">
        <v>133</v>
      </c>
      <c r="I161" s="4"/>
      <c r="J161" s="4"/>
      <c r="K161" s="4">
        <v>209</v>
      </c>
      <c r="L161" s="4">
        <v>23</v>
      </c>
      <c r="M161" s="4">
        <v>3</v>
      </c>
      <c r="N161" s="4" t="s">
        <v>6</v>
      </c>
      <c r="O161" s="4">
        <v>2</v>
      </c>
      <c r="P161" s="4"/>
      <c r="Q161" s="4"/>
      <c r="R161" s="4"/>
      <c r="S161" s="4"/>
      <c r="T161" s="4"/>
      <c r="U161" s="4"/>
      <c r="V161" s="4"/>
      <c r="W161" s="4"/>
    </row>
    <row r="162" spans="1:23" x14ac:dyDescent="0.25">
      <c r="A162" s="4">
        <v>50</v>
      </c>
      <c r="B162" s="4">
        <v>1</v>
      </c>
      <c r="C162" s="4">
        <v>0</v>
      </c>
      <c r="D162" s="4">
        <v>1</v>
      </c>
      <c r="E162" s="4">
        <v>210</v>
      </c>
      <c r="F162" s="4">
        <f>ROUND(Source!X137,O162)</f>
        <v>543.52</v>
      </c>
      <c r="G162" s="4" t="s">
        <v>134</v>
      </c>
      <c r="H162" s="4" t="s">
        <v>135</v>
      </c>
      <c r="I162" s="4"/>
      <c r="J162" s="4"/>
      <c r="K162" s="4">
        <v>210</v>
      </c>
      <c r="L162" s="4">
        <v>24</v>
      </c>
      <c r="M162" s="4">
        <v>0</v>
      </c>
      <c r="N162" s="4" t="s">
        <v>6</v>
      </c>
      <c r="O162" s="4">
        <v>2</v>
      </c>
      <c r="P162" s="4"/>
      <c r="Q162" s="4"/>
      <c r="R162" s="4"/>
      <c r="S162" s="4"/>
      <c r="T162" s="4"/>
      <c r="U162" s="4"/>
      <c r="V162" s="4"/>
      <c r="W162" s="4"/>
    </row>
    <row r="163" spans="1:23" x14ac:dyDescent="0.25">
      <c r="A163" s="4">
        <v>50</v>
      </c>
      <c r="B163" s="4">
        <v>1</v>
      </c>
      <c r="C163" s="4">
        <v>0</v>
      </c>
      <c r="D163" s="4">
        <v>1</v>
      </c>
      <c r="E163" s="4">
        <v>211</v>
      </c>
      <c r="F163" s="4">
        <f>ROUND(Source!Y137,O163)</f>
        <v>318.95</v>
      </c>
      <c r="G163" s="4" t="s">
        <v>136</v>
      </c>
      <c r="H163" s="4" t="s">
        <v>137</v>
      </c>
      <c r="I163" s="4"/>
      <c r="J163" s="4"/>
      <c r="K163" s="4">
        <v>211</v>
      </c>
      <c r="L163" s="4">
        <v>25</v>
      </c>
      <c r="M163" s="4">
        <v>0</v>
      </c>
      <c r="N163" s="4" t="s">
        <v>6</v>
      </c>
      <c r="O163" s="4">
        <v>2</v>
      </c>
      <c r="P163" s="4"/>
      <c r="Q163" s="4"/>
      <c r="R163" s="4"/>
      <c r="S163" s="4"/>
      <c r="T163" s="4"/>
      <c r="U163" s="4"/>
      <c r="V163" s="4"/>
      <c r="W163" s="4"/>
    </row>
    <row r="164" spans="1:23" x14ac:dyDescent="0.25">
      <c r="A164" s="4">
        <v>50</v>
      </c>
      <c r="B164" s="4">
        <v>1</v>
      </c>
      <c r="C164" s="4">
        <v>0</v>
      </c>
      <c r="D164" s="4">
        <v>1</v>
      </c>
      <c r="E164" s="4">
        <v>224</v>
      </c>
      <c r="F164" s="4">
        <f>ROUND(Source!AR137,O164)</f>
        <v>4815.92</v>
      </c>
      <c r="G164" s="4" t="s">
        <v>138</v>
      </c>
      <c r="H164" s="4" t="s">
        <v>139</v>
      </c>
      <c r="I164" s="4"/>
      <c r="J164" s="4"/>
      <c r="K164" s="4">
        <v>224</v>
      </c>
      <c r="L164" s="4">
        <v>26</v>
      </c>
      <c r="M164" s="4">
        <v>0</v>
      </c>
      <c r="N164" s="4" t="s">
        <v>6</v>
      </c>
      <c r="O164" s="4">
        <v>2</v>
      </c>
      <c r="P164" s="4"/>
      <c r="Q164" s="4"/>
      <c r="R164" s="4"/>
      <c r="S164" s="4"/>
      <c r="T164" s="4"/>
      <c r="U164" s="4"/>
      <c r="V164" s="4"/>
      <c r="W164" s="4"/>
    </row>
    <row r="165" spans="1:23" x14ac:dyDescent="0.25">
      <c r="A165" s="4">
        <v>50</v>
      </c>
      <c r="B165" s="4">
        <v>0</v>
      </c>
      <c r="C165" s="4">
        <v>0</v>
      </c>
      <c r="D165" s="4">
        <v>2</v>
      </c>
      <c r="E165" s="4">
        <v>0</v>
      </c>
      <c r="F165" s="4">
        <f>ROUND((F164-F156-F146)*9.7*1.01+F146*3.92+F156*22.95*1.01,O165)</f>
        <v>47181.57</v>
      </c>
      <c r="G165" s="4" t="s">
        <v>159</v>
      </c>
      <c r="H165" s="4" t="s">
        <v>160</v>
      </c>
      <c r="I165" s="4"/>
      <c r="J165" s="4"/>
      <c r="K165" s="4">
        <v>212</v>
      </c>
      <c r="L165" s="4">
        <v>27</v>
      </c>
      <c r="M165" s="4">
        <v>3</v>
      </c>
      <c r="N165" s="4" t="s">
        <v>6</v>
      </c>
      <c r="O165" s="4">
        <v>2</v>
      </c>
      <c r="P165" s="4"/>
      <c r="Q165" s="4"/>
      <c r="R165" s="4"/>
      <c r="S165" s="4"/>
      <c r="T165" s="4"/>
      <c r="U165" s="4"/>
      <c r="V165" s="4"/>
      <c r="W165" s="4"/>
    </row>
    <row r="166" spans="1:23" x14ac:dyDescent="0.25">
      <c r="A166" s="4">
        <v>50</v>
      </c>
      <c r="B166" s="4">
        <v>0</v>
      </c>
      <c r="C166" s="4">
        <v>0</v>
      </c>
      <c r="D166" s="4">
        <v>2</v>
      </c>
      <c r="E166" s="4">
        <v>0</v>
      </c>
      <c r="F166" s="4">
        <f>ROUND(F146*3.92,O166)</f>
        <v>0</v>
      </c>
      <c r="G166" s="4" t="s">
        <v>161</v>
      </c>
      <c r="H166" s="4" t="s">
        <v>162</v>
      </c>
      <c r="I166" s="4"/>
      <c r="J166" s="4"/>
      <c r="K166" s="4">
        <v>212</v>
      </c>
      <c r="L166" s="4">
        <v>28</v>
      </c>
      <c r="M166" s="4">
        <v>3</v>
      </c>
      <c r="N166" s="4" t="s">
        <v>6</v>
      </c>
      <c r="O166" s="4">
        <v>2</v>
      </c>
      <c r="P166" s="4"/>
      <c r="Q166" s="4"/>
      <c r="R166" s="4"/>
      <c r="S166" s="4"/>
      <c r="T166" s="4"/>
      <c r="U166" s="4"/>
      <c r="V166" s="4"/>
      <c r="W166" s="4"/>
    </row>
    <row r="167" spans="1:23" x14ac:dyDescent="0.25">
      <c r="A167" s="4">
        <v>50</v>
      </c>
      <c r="B167" s="4">
        <v>0</v>
      </c>
      <c r="C167" s="4">
        <v>0</v>
      </c>
      <c r="D167" s="4">
        <v>2</v>
      </c>
      <c r="E167" s="4">
        <v>0</v>
      </c>
      <c r="F167" s="4">
        <f>ROUND(F143*9.7*1.01,O167)</f>
        <v>33430.6</v>
      </c>
      <c r="G167" s="4" t="s">
        <v>163</v>
      </c>
      <c r="H167" s="4" t="s">
        <v>164</v>
      </c>
      <c r="I167" s="4"/>
      <c r="J167" s="4"/>
      <c r="K167" s="4">
        <v>212</v>
      </c>
      <c r="L167" s="4">
        <v>29</v>
      </c>
      <c r="M167" s="4">
        <v>3</v>
      </c>
      <c r="N167" s="4" t="s">
        <v>6</v>
      </c>
      <c r="O167" s="4">
        <v>2</v>
      </c>
      <c r="P167" s="4"/>
      <c r="Q167" s="4"/>
      <c r="R167" s="4"/>
      <c r="S167" s="4"/>
      <c r="T167" s="4"/>
      <c r="U167" s="4"/>
      <c r="V167" s="4"/>
      <c r="W167" s="4"/>
    </row>
    <row r="168" spans="1:23" x14ac:dyDescent="0.25">
      <c r="A168" s="4">
        <v>50</v>
      </c>
      <c r="B168" s="4">
        <v>0</v>
      </c>
      <c r="C168" s="4">
        <v>0</v>
      </c>
      <c r="D168" s="4">
        <v>2</v>
      </c>
      <c r="E168" s="4">
        <v>0</v>
      </c>
      <c r="F168" s="4">
        <f>ROUND(F156*22.95*1.01,O168)</f>
        <v>0</v>
      </c>
      <c r="G168" s="4" t="s">
        <v>165</v>
      </c>
      <c r="H168" s="4" t="s">
        <v>166</v>
      </c>
      <c r="I168" s="4"/>
      <c r="J168" s="4"/>
      <c r="K168" s="4">
        <v>212</v>
      </c>
      <c r="L168" s="4">
        <v>30</v>
      </c>
      <c r="M168" s="4">
        <v>3</v>
      </c>
      <c r="N168" s="4" t="s">
        <v>6</v>
      </c>
      <c r="O168" s="4">
        <v>2</v>
      </c>
      <c r="P168" s="4"/>
      <c r="Q168" s="4"/>
      <c r="R168" s="4"/>
      <c r="S168" s="4"/>
      <c r="T168" s="4"/>
      <c r="U168" s="4"/>
      <c r="V168" s="4"/>
      <c r="W168" s="4"/>
    </row>
    <row r="169" spans="1:23" x14ac:dyDescent="0.25">
      <c r="A169" s="4">
        <v>50</v>
      </c>
      <c r="B169" s="4">
        <v>0</v>
      </c>
      <c r="C169" s="4">
        <v>0</v>
      </c>
      <c r="D169" s="4">
        <v>2</v>
      </c>
      <c r="E169" s="4">
        <v>0</v>
      </c>
      <c r="F169" s="4">
        <f>ROUND(F165-F166-F168,O169)</f>
        <v>47181.57</v>
      </c>
      <c r="G169" s="4" t="s">
        <v>167</v>
      </c>
      <c r="H169" s="4" t="s">
        <v>168</v>
      </c>
      <c r="I169" s="4"/>
      <c r="J169" s="4"/>
      <c r="K169" s="4">
        <v>212</v>
      </c>
      <c r="L169" s="4">
        <v>31</v>
      </c>
      <c r="M169" s="4">
        <v>3</v>
      </c>
      <c r="N169" s="4" t="s">
        <v>6</v>
      </c>
      <c r="O169" s="4">
        <v>2</v>
      </c>
      <c r="P169" s="4"/>
      <c r="Q169" s="4"/>
      <c r="R169" s="4"/>
      <c r="S169" s="4"/>
      <c r="T169" s="4"/>
      <c r="U169" s="4"/>
      <c r="V169" s="4"/>
      <c r="W169" s="4"/>
    </row>
    <row r="170" spans="1:23" x14ac:dyDescent="0.25">
      <c r="A170" s="4">
        <v>50</v>
      </c>
      <c r="B170" s="4">
        <v>0</v>
      </c>
      <c r="C170" s="4">
        <v>0</v>
      </c>
      <c r="D170" s="4">
        <v>2</v>
      </c>
      <c r="E170" s="4">
        <v>0</v>
      </c>
      <c r="F170" s="4">
        <f>ROUND(F169*0.018,O170)</f>
        <v>849.27</v>
      </c>
      <c r="G170" s="4" t="s">
        <v>169</v>
      </c>
      <c r="H170" s="4" t="s">
        <v>170</v>
      </c>
      <c r="I170" s="4"/>
      <c r="J170" s="4"/>
      <c r="K170" s="4">
        <v>212</v>
      </c>
      <c r="L170" s="4">
        <v>32</v>
      </c>
      <c r="M170" s="4">
        <v>3</v>
      </c>
      <c r="N170" s="4" t="s">
        <v>6</v>
      </c>
      <c r="O170" s="4">
        <v>2</v>
      </c>
      <c r="P170" s="4"/>
      <c r="Q170" s="4"/>
      <c r="R170" s="4"/>
      <c r="S170" s="4"/>
      <c r="T170" s="4"/>
      <c r="U170" s="4"/>
      <c r="V170" s="4"/>
      <c r="W170" s="4"/>
    </row>
    <row r="171" spans="1:23" x14ac:dyDescent="0.25">
      <c r="A171" s="4">
        <v>50</v>
      </c>
      <c r="B171" s="4">
        <v>0</v>
      </c>
      <c r="C171" s="4">
        <v>0</v>
      </c>
      <c r="D171" s="4">
        <v>2</v>
      </c>
      <c r="E171" s="4">
        <v>0</v>
      </c>
      <c r="F171" s="4">
        <f>ROUND(F170+F165,O171)</f>
        <v>48030.84</v>
      </c>
      <c r="G171" s="4" t="s">
        <v>171</v>
      </c>
      <c r="H171" s="4" t="s">
        <v>172</v>
      </c>
      <c r="I171" s="4"/>
      <c r="J171" s="4"/>
      <c r="K171" s="4">
        <v>212</v>
      </c>
      <c r="L171" s="4">
        <v>33</v>
      </c>
      <c r="M171" s="4">
        <v>3</v>
      </c>
      <c r="N171" s="4" t="s">
        <v>6</v>
      </c>
      <c r="O171" s="4">
        <v>2</v>
      </c>
      <c r="P171" s="4"/>
      <c r="Q171" s="4"/>
      <c r="R171" s="4"/>
      <c r="S171" s="4"/>
      <c r="T171" s="4"/>
      <c r="U171" s="4"/>
      <c r="V171" s="4"/>
      <c r="W171" s="4"/>
    </row>
    <row r="172" spans="1:23" x14ac:dyDescent="0.25">
      <c r="A172" s="4">
        <v>50</v>
      </c>
      <c r="B172" s="4">
        <v>0</v>
      </c>
      <c r="C172" s="4">
        <v>0</v>
      </c>
      <c r="D172" s="4">
        <v>2</v>
      </c>
      <c r="E172" s="4">
        <v>0</v>
      </c>
      <c r="F172" s="4">
        <f>ROUND((F169+F170)*0.02484,O172)</f>
        <v>1193.0899999999999</v>
      </c>
      <c r="G172" s="4" t="s">
        <v>173</v>
      </c>
      <c r="H172" s="4" t="s">
        <v>174</v>
      </c>
      <c r="I172" s="4"/>
      <c r="J172" s="4"/>
      <c r="K172" s="4">
        <v>212</v>
      </c>
      <c r="L172" s="4">
        <v>34</v>
      </c>
      <c r="M172" s="4">
        <v>3</v>
      </c>
      <c r="N172" s="4" t="s">
        <v>6</v>
      </c>
      <c r="O172" s="4">
        <v>2</v>
      </c>
      <c r="P172" s="4"/>
      <c r="Q172" s="4"/>
      <c r="R172" s="4"/>
      <c r="S172" s="4"/>
      <c r="T172" s="4"/>
      <c r="U172" s="4"/>
      <c r="V172" s="4"/>
      <c r="W172" s="4"/>
    </row>
    <row r="173" spans="1:23" x14ac:dyDescent="0.25">
      <c r="A173" s="4">
        <v>50</v>
      </c>
      <c r="B173" s="4">
        <v>0</v>
      </c>
      <c r="C173" s="4">
        <v>0</v>
      </c>
      <c r="D173" s="4">
        <v>2</v>
      </c>
      <c r="E173" s="4">
        <v>0</v>
      </c>
      <c r="F173" s="4">
        <f>ROUND(F171+F172,O173)</f>
        <v>49223.93</v>
      </c>
      <c r="G173" s="4" t="s">
        <v>175</v>
      </c>
      <c r="H173" s="4" t="s">
        <v>176</v>
      </c>
      <c r="I173" s="4"/>
      <c r="J173" s="4"/>
      <c r="K173" s="4">
        <v>212</v>
      </c>
      <c r="L173" s="4">
        <v>35</v>
      </c>
      <c r="M173" s="4">
        <v>3</v>
      </c>
      <c r="N173" s="4" t="s">
        <v>6</v>
      </c>
      <c r="O173" s="4">
        <v>2</v>
      </c>
      <c r="P173" s="4"/>
      <c r="Q173" s="4"/>
      <c r="R173" s="4"/>
      <c r="S173" s="4"/>
      <c r="T173" s="4"/>
      <c r="U173" s="4"/>
      <c r="V173" s="4"/>
      <c r="W173" s="4"/>
    </row>
    <row r="174" spans="1:23" x14ac:dyDescent="0.25">
      <c r="A174" s="4">
        <v>50</v>
      </c>
      <c r="B174" s="4">
        <v>0</v>
      </c>
      <c r="C174" s="4">
        <v>0</v>
      </c>
      <c r="D174" s="4">
        <v>2</v>
      </c>
      <c r="E174" s="4">
        <v>0</v>
      </c>
      <c r="F174" s="4">
        <f>ROUND(F173*0.02,O174)</f>
        <v>984.48</v>
      </c>
      <c r="G174" s="4" t="s">
        <v>177</v>
      </c>
      <c r="H174" s="4" t="s">
        <v>178</v>
      </c>
      <c r="I174" s="4"/>
      <c r="J174" s="4"/>
      <c r="K174" s="4">
        <v>212</v>
      </c>
      <c r="L174" s="4">
        <v>36</v>
      </c>
      <c r="M174" s="4">
        <v>3</v>
      </c>
      <c r="N174" s="4" t="s">
        <v>6</v>
      </c>
      <c r="O174" s="4">
        <v>2</v>
      </c>
      <c r="P174" s="4"/>
      <c r="Q174" s="4"/>
      <c r="R174" s="4"/>
      <c r="S174" s="4"/>
      <c r="T174" s="4"/>
      <c r="U174" s="4"/>
      <c r="V174" s="4"/>
      <c r="W174" s="4"/>
    </row>
    <row r="175" spans="1:23" x14ac:dyDescent="0.25">
      <c r="A175" s="4">
        <v>50</v>
      </c>
      <c r="B175" s="4">
        <v>0</v>
      </c>
      <c r="C175" s="4">
        <v>0</v>
      </c>
      <c r="D175" s="4">
        <v>2</v>
      </c>
      <c r="E175" s="4">
        <v>0</v>
      </c>
      <c r="F175" s="4">
        <f>ROUND(F173+F174,O175)</f>
        <v>50208.41</v>
      </c>
      <c r="G175" s="4" t="s">
        <v>179</v>
      </c>
      <c r="H175" s="4" t="s">
        <v>180</v>
      </c>
      <c r="I175" s="4"/>
      <c r="J175" s="4"/>
      <c r="K175" s="4">
        <v>212</v>
      </c>
      <c r="L175" s="4">
        <v>37</v>
      </c>
      <c r="M175" s="4">
        <v>3</v>
      </c>
      <c r="N175" s="4" t="s">
        <v>6</v>
      </c>
      <c r="O175" s="4">
        <v>2</v>
      </c>
      <c r="P175" s="4"/>
      <c r="Q175" s="4"/>
      <c r="R175" s="4"/>
      <c r="S175" s="4"/>
      <c r="T175" s="4"/>
      <c r="U175" s="4"/>
      <c r="V175" s="4"/>
      <c r="W175" s="4"/>
    </row>
    <row r="176" spans="1:23" x14ac:dyDescent="0.25">
      <c r="A176" s="4">
        <v>50</v>
      </c>
      <c r="B176" s="4">
        <v>0</v>
      </c>
      <c r="C176" s="4">
        <v>0</v>
      </c>
      <c r="D176" s="4">
        <v>2</v>
      </c>
      <c r="E176" s="4">
        <v>0</v>
      </c>
      <c r="F176" s="4">
        <f>ROUND((F166+F167)*0.2,O176)</f>
        <v>6686.12</v>
      </c>
      <c r="G176" s="4" t="s">
        <v>181</v>
      </c>
      <c r="H176" s="4" t="s">
        <v>182</v>
      </c>
      <c r="I176" s="4"/>
      <c r="J176" s="4"/>
      <c r="K176" s="4">
        <v>212</v>
      </c>
      <c r="L176" s="4">
        <v>38</v>
      </c>
      <c r="M176" s="4">
        <v>3</v>
      </c>
      <c r="N176" s="4" t="s">
        <v>6</v>
      </c>
      <c r="O176" s="4">
        <v>2</v>
      </c>
      <c r="P176" s="4"/>
      <c r="Q176" s="4"/>
      <c r="R176" s="4"/>
      <c r="S176" s="4"/>
      <c r="T176" s="4"/>
      <c r="U176" s="4"/>
      <c r="V176" s="4"/>
      <c r="W176" s="4"/>
    </row>
    <row r="177" spans="1:23" x14ac:dyDescent="0.25">
      <c r="A177" s="4">
        <v>50</v>
      </c>
      <c r="B177" s="4">
        <v>0</v>
      </c>
      <c r="C177" s="4">
        <v>0</v>
      </c>
      <c r="D177" s="4">
        <v>2</v>
      </c>
      <c r="E177" s="4">
        <v>0</v>
      </c>
      <c r="F177" s="4">
        <f>ROUND(F175+F176,O177)</f>
        <v>56894.53</v>
      </c>
      <c r="G177" s="4" t="s">
        <v>183</v>
      </c>
      <c r="H177" s="4" t="s">
        <v>184</v>
      </c>
      <c r="I177" s="4"/>
      <c r="J177" s="4"/>
      <c r="K177" s="4">
        <v>212</v>
      </c>
      <c r="L177" s="4">
        <v>39</v>
      </c>
      <c r="M177" s="4">
        <v>3</v>
      </c>
      <c r="N177" s="4" t="s">
        <v>6</v>
      </c>
      <c r="O177" s="4">
        <v>2</v>
      </c>
      <c r="P177" s="4"/>
      <c r="Q177" s="4"/>
      <c r="R177" s="4"/>
      <c r="S177" s="4"/>
      <c r="T177" s="4"/>
      <c r="U177" s="4"/>
      <c r="V177" s="4"/>
      <c r="W177" s="4"/>
    </row>
    <row r="178" spans="1:23" x14ac:dyDescent="0.25">
      <c r="A178" s="4">
        <v>50</v>
      </c>
      <c r="B178" s="4">
        <v>0</v>
      </c>
      <c r="C178" s="4">
        <v>0</v>
      </c>
      <c r="D178" s="4">
        <v>2</v>
      </c>
      <c r="E178" s="4">
        <v>0</v>
      </c>
      <c r="F178" s="4">
        <f>ROUND(F168*0.8,O178)</f>
        <v>0</v>
      </c>
      <c r="G178" s="4" t="s">
        <v>185</v>
      </c>
      <c r="H178" s="4" t="s">
        <v>186</v>
      </c>
      <c r="I178" s="4"/>
      <c r="J178" s="4"/>
      <c r="K178" s="4">
        <v>212</v>
      </c>
      <c r="L178" s="4">
        <v>40</v>
      </c>
      <c r="M178" s="4">
        <v>3</v>
      </c>
      <c r="N178" s="4" t="s">
        <v>6</v>
      </c>
      <c r="O178" s="4">
        <v>2</v>
      </c>
      <c r="P178" s="4"/>
      <c r="Q178" s="4"/>
      <c r="R178" s="4"/>
      <c r="S178" s="4"/>
      <c r="T178" s="4"/>
      <c r="U178" s="4"/>
      <c r="V178" s="4"/>
      <c r="W178" s="4"/>
    </row>
    <row r="181" spans="1:23" x14ac:dyDescent="0.25">
      <c r="A181">
        <v>70</v>
      </c>
      <c r="B181">
        <v>1</v>
      </c>
      <c r="D181">
        <v>1</v>
      </c>
      <c r="E181" t="s">
        <v>187</v>
      </c>
      <c r="F181" t="s">
        <v>188</v>
      </c>
      <c r="G181">
        <v>0</v>
      </c>
      <c r="H181">
        <v>0</v>
      </c>
      <c r="I181" t="s">
        <v>6</v>
      </c>
      <c r="J181">
        <v>1</v>
      </c>
      <c r="K181">
        <v>0</v>
      </c>
      <c r="L181" t="s">
        <v>6</v>
      </c>
      <c r="M181" t="s">
        <v>6</v>
      </c>
      <c r="N181">
        <v>0</v>
      </c>
    </row>
    <row r="182" spans="1:23" x14ac:dyDescent="0.25">
      <c r="A182">
        <v>70</v>
      </c>
      <c r="B182">
        <v>1</v>
      </c>
      <c r="D182">
        <v>2</v>
      </c>
      <c r="E182" t="s">
        <v>189</v>
      </c>
      <c r="F182" t="s">
        <v>190</v>
      </c>
      <c r="G182">
        <v>1</v>
      </c>
      <c r="H182">
        <v>0</v>
      </c>
      <c r="I182" t="s">
        <v>6</v>
      </c>
      <c r="J182">
        <v>1</v>
      </c>
      <c r="K182">
        <v>0</v>
      </c>
      <c r="L182" t="s">
        <v>6</v>
      </c>
      <c r="M182" t="s">
        <v>6</v>
      </c>
      <c r="N182">
        <v>0</v>
      </c>
    </row>
    <row r="183" spans="1:23" x14ac:dyDescent="0.25">
      <c r="A183">
        <v>70</v>
      </c>
      <c r="B183">
        <v>1</v>
      </c>
      <c r="D183">
        <v>3</v>
      </c>
      <c r="E183" t="s">
        <v>191</v>
      </c>
      <c r="F183" t="s">
        <v>192</v>
      </c>
      <c r="G183">
        <v>0</v>
      </c>
      <c r="H183">
        <v>0</v>
      </c>
      <c r="I183" t="s">
        <v>6</v>
      </c>
      <c r="J183">
        <v>1</v>
      </c>
      <c r="K183">
        <v>0</v>
      </c>
      <c r="L183" t="s">
        <v>6</v>
      </c>
      <c r="M183" t="s">
        <v>6</v>
      </c>
      <c r="N183">
        <v>0</v>
      </c>
    </row>
    <row r="184" spans="1:23" x14ac:dyDescent="0.25">
      <c r="A184">
        <v>70</v>
      </c>
      <c r="B184">
        <v>1</v>
      </c>
      <c r="D184">
        <v>4</v>
      </c>
      <c r="E184" t="s">
        <v>193</v>
      </c>
      <c r="F184" t="s">
        <v>194</v>
      </c>
      <c r="G184">
        <v>0</v>
      </c>
      <c r="H184">
        <v>0</v>
      </c>
      <c r="I184" t="s">
        <v>195</v>
      </c>
      <c r="J184">
        <v>0</v>
      </c>
      <c r="K184">
        <v>0</v>
      </c>
      <c r="L184" t="s">
        <v>6</v>
      </c>
      <c r="M184" t="s">
        <v>6</v>
      </c>
      <c r="N184">
        <v>0</v>
      </c>
    </row>
    <row r="185" spans="1:23" x14ac:dyDescent="0.25">
      <c r="A185">
        <v>70</v>
      </c>
      <c r="B185">
        <v>1</v>
      </c>
      <c r="D185">
        <v>5</v>
      </c>
      <c r="E185" t="s">
        <v>196</v>
      </c>
      <c r="F185" t="s">
        <v>197</v>
      </c>
      <c r="G185">
        <v>0</v>
      </c>
      <c r="H185">
        <v>0</v>
      </c>
      <c r="I185" t="s">
        <v>198</v>
      </c>
      <c r="J185">
        <v>0</v>
      </c>
      <c r="K185">
        <v>0</v>
      </c>
      <c r="L185" t="s">
        <v>6</v>
      </c>
      <c r="M185" t="s">
        <v>6</v>
      </c>
      <c r="N185">
        <v>0</v>
      </c>
    </row>
    <row r="186" spans="1:23" x14ac:dyDescent="0.25">
      <c r="A186">
        <v>70</v>
      </c>
      <c r="B186">
        <v>1</v>
      </c>
      <c r="D186">
        <v>6</v>
      </c>
      <c r="E186" t="s">
        <v>199</v>
      </c>
      <c r="F186" t="s">
        <v>200</v>
      </c>
      <c r="G186">
        <v>0</v>
      </c>
      <c r="H186">
        <v>0</v>
      </c>
      <c r="I186" t="s">
        <v>201</v>
      </c>
      <c r="J186">
        <v>0</v>
      </c>
      <c r="K186">
        <v>0</v>
      </c>
      <c r="L186" t="s">
        <v>6</v>
      </c>
      <c r="M186" t="s">
        <v>6</v>
      </c>
      <c r="N186">
        <v>0</v>
      </c>
    </row>
    <row r="187" spans="1:23" x14ac:dyDescent="0.25">
      <c r="A187">
        <v>70</v>
      </c>
      <c r="B187">
        <v>1</v>
      </c>
      <c r="D187">
        <v>7</v>
      </c>
      <c r="E187" t="s">
        <v>202</v>
      </c>
      <c r="F187" t="s">
        <v>203</v>
      </c>
      <c r="G187">
        <v>1</v>
      </c>
      <c r="H187">
        <v>0</v>
      </c>
      <c r="I187" t="s">
        <v>6</v>
      </c>
      <c r="J187">
        <v>0</v>
      </c>
      <c r="K187">
        <v>0</v>
      </c>
      <c r="L187" t="s">
        <v>6</v>
      </c>
      <c r="M187" t="s">
        <v>6</v>
      </c>
      <c r="N187">
        <v>0</v>
      </c>
    </row>
    <row r="188" spans="1:23" x14ac:dyDescent="0.25">
      <c r="A188">
        <v>70</v>
      </c>
      <c r="B188">
        <v>1</v>
      </c>
      <c r="D188">
        <v>8</v>
      </c>
      <c r="E188" t="s">
        <v>204</v>
      </c>
      <c r="F188" t="s">
        <v>205</v>
      </c>
      <c r="G188">
        <v>0</v>
      </c>
      <c r="H188">
        <v>0</v>
      </c>
      <c r="I188" t="s">
        <v>206</v>
      </c>
      <c r="J188">
        <v>0</v>
      </c>
      <c r="K188">
        <v>0</v>
      </c>
      <c r="L188" t="s">
        <v>6</v>
      </c>
      <c r="M188" t="s">
        <v>6</v>
      </c>
      <c r="N188">
        <v>0</v>
      </c>
    </row>
    <row r="189" spans="1:23" x14ac:dyDescent="0.25">
      <c r="A189">
        <v>70</v>
      </c>
      <c r="B189">
        <v>1</v>
      </c>
      <c r="D189">
        <v>9</v>
      </c>
      <c r="E189" t="s">
        <v>207</v>
      </c>
      <c r="F189" t="s">
        <v>208</v>
      </c>
      <c r="G189">
        <v>0</v>
      </c>
      <c r="H189">
        <v>0</v>
      </c>
      <c r="I189" t="s">
        <v>209</v>
      </c>
      <c r="J189">
        <v>0</v>
      </c>
      <c r="K189">
        <v>0</v>
      </c>
      <c r="L189" t="s">
        <v>6</v>
      </c>
      <c r="M189" t="s">
        <v>6</v>
      </c>
      <c r="N189">
        <v>0</v>
      </c>
    </row>
    <row r="190" spans="1:23" x14ac:dyDescent="0.25">
      <c r="A190">
        <v>70</v>
      </c>
      <c r="B190">
        <v>1</v>
      </c>
      <c r="D190">
        <v>10</v>
      </c>
      <c r="E190" t="s">
        <v>210</v>
      </c>
      <c r="F190" t="s">
        <v>211</v>
      </c>
      <c r="G190">
        <v>0</v>
      </c>
      <c r="H190">
        <v>0</v>
      </c>
      <c r="I190" t="s">
        <v>212</v>
      </c>
      <c r="J190">
        <v>0</v>
      </c>
      <c r="K190">
        <v>0</v>
      </c>
      <c r="L190" t="s">
        <v>6</v>
      </c>
      <c r="M190" t="s">
        <v>6</v>
      </c>
      <c r="N190">
        <v>0</v>
      </c>
    </row>
    <row r="191" spans="1:23" x14ac:dyDescent="0.25">
      <c r="A191">
        <v>70</v>
      </c>
      <c r="B191">
        <v>1</v>
      </c>
      <c r="D191">
        <v>11</v>
      </c>
      <c r="E191" t="s">
        <v>213</v>
      </c>
      <c r="F191" t="s">
        <v>214</v>
      </c>
      <c r="G191">
        <v>0</v>
      </c>
      <c r="H191">
        <v>0</v>
      </c>
      <c r="I191" t="s">
        <v>215</v>
      </c>
      <c r="J191">
        <v>0</v>
      </c>
      <c r="K191">
        <v>0</v>
      </c>
      <c r="L191" t="s">
        <v>6</v>
      </c>
      <c r="M191" t="s">
        <v>6</v>
      </c>
      <c r="N191">
        <v>0</v>
      </c>
    </row>
    <row r="192" spans="1:23" x14ac:dyDescent="0.25">
      <c r="A192">
        <v>70</v>
      </c>
      <c r="B192">
        <v>1</v>
      </c>
      <c r="D192">
        <v>12</v>
      </c>
      <c r="E192" t="s">
        <v>216</v>
      </c>
      <c r="F192" t="s">
        <v>217</v>
      </c>
      <c r="G192">
        <v>0</v>
      </c>
      <c r="H192">
        <v>0</v>
      </c>
      <c r="I192" t="s">
        <v>6</v>
      </c>
      <c r="J192">
        <v>0</v>
      </c>
      <c r="K192">
        <v>0</v>
      </c>
      <c r="L192" t="s">
        <v>6</v>
      </c>
      <c r="M192" t="s">
        <v>6</v>
      </c>
      <c r="N192">
        <v>0</v>
      </c>
    </row>
    <row r="193" spans="1:14" x14ac:dyDescent="0.25">
      <c r="A193">
        <v>70</v>
      </c>
      <c r="B193">
        <v>1</v>
      </c>
      <c r="D193">
        <v>1</v>
      </c>
      <c r="E193" t="s">
        <v>218</v>
      </c>
      <c r="F193" t="s">
        <v>219</v>
      </c>
      <c r="G193">
        <v>0.9</v>
      </c>
      <c r="H193">
        <v>1</v>
      </c>
      <c r="I193" t="s">
        <v>220</v>
      </c>
      <c r="J193">
        <v>0</v>
      </c>
      <c r="K193">
        <v>0</v>
      </c>
      <c r="L193" t="s">
        <v>6</v>
      </c>
      <c r="M193" t="s">
        <v>6</v>
      </c>
      <c r="N193">
        <v>0</v>
      </c>
    </row>
    <row r="194" spans="1:14" x14ac:dyDescent="0.25">
      <c r="A194">
        <v>70</v>
      </c>
      <c r="B194">
        <v>1</v>
      </c>
      <c r="D194">
        <v>2</v>
      </c>
      <c r="E194" t="s">
        <v>221</v>
      </c>
      <c r="F194" t="s">
        <v>222</v>
      </c>
      <c r="G194">
        <v>0.85</v>
      </c>
      <c r="H194">
        <v>1</v>
      </c>
      <c r="I194" t="s">
        <v>223</v>
      </c>
      <c r="J194">
        <v>0</v>
      </c>
      <c r="K194">
        <v>0</v>
      </c>
      <c r="L194" t="s">
        <v>6</v>
      </c>
      <c r="M194" t="s">
        <v>6</v>
      </c>
      <c r="N194">
        <v>0</v>
      </c>
    </row>
    <row r="195" spans="1:14" x14ac:dyDescent="0.25">
      <c r="A195">
        <v>70</v>
      </c>
      <c r="B195">
        <v>1</v>
      </c>
      <c r="D195">
        <v>3</v>
      </c>
      <c r="E195" t="s">
        <v>224</v>
      </c>
      <c r="F195" t="s">
        <v>225</v>
      </c>
      <c r="G195">
        <v>1</v>
      </c>
      <c r="H195">
        <v>0.85</v>
      </c>
      <c r="I195" t="s">
        <v>226</v>
      </c>
      <c r="J195">
        <v>0</v>
      </c>
      <c r="K195">
        <v>0</v>
      </c>
      <c r="L195" t="s">
        <v>6</v>
      </c>
      <c r="M195" t="s">
        <v>6</v>
      </c>
      <c r="N195">
        <v>0</v>
      </c>
    </row>
    <row r="196" spans="1:14" x14ac:dyDescent="0.25">
      <c r="A196">
        <v>70</v>
      </c>
      <c r="B196">
        <v>1</v>
      </c>
      <c r="D196">
        <v>4</v>
      </c>
      <c r="E196" t="s">
        <v>227</v>
      </c>
      <c r="F196" t="s">
        <v>228</v>
      </c>
      <c r="G196">
        <v>1</v>
      </c>
      <c r="H196">
        <v>0</v>
      </c>
      <c r="I196" t="s">
        <v>6</v>
      </c>
      <c r="J196">
        <v>0</v>
      </c>
      <c r="K196">
        <v>0</v>
      </c>
      <c r="L196" t="s">
        <v>6</v>
      </c>
      <c r="M196" t="s">
        <v>6</v>
      </c>
      <c r="N196">
        <v>0</v>
      </c>
    </row>
    <row r="197" spans="1:14" x14ac:dyDescent="0.25">
      <c r="A197">
        <v>70</v>
      </c>
      <c r="B197">
        <v>1</v>
      </c>
      <c r="D197">
        <v>5</v>
      </c>
      <c r="E197" t="s">
        <v>229</v>
      </c>
      <c r="F197" t="s">
        <v>230</v>
      </c>
      <c r="G197">
        <v>1</v>
      </c>
      <c r="H197">
        <v>0.8</v>
      </c>
      <c r="I197" t="s">
        <v>231</v>
      </c>
      <c r="J197">
        <v>0</v>
      </c>
      <c r="K197">
        <v>0</v>
      </c>
      <c r="L197" t="s">
        <v>6</v>
      </c>
      <c r="M197" t="s">
        <v>6</v>
      </c>
      <c r="N197">
        <v>0</v>
      </c>
    </row>
    <row r="198" spans="1:14" x14ac:dyDescent="0.25">
      <c r="A198">
        <v>70</v>
      </c>
      <c r="B198">
        <v>1</v>
      </c>
      <c r="D198">
        <v>6</v>
      </c>
      <c r="E198" t="s">
        <v>232</v>
      </c>
      <c r="F198" t="s">
        <v>233</v>
      </c>
      <c r="G198">
        <v>1</v>
      </c>
      <c r="H198">
        <v>0</v>
      </c>
      <c r="I198" t="s">
        <v>6</v>
      </c>
      <c r="J198">
        <v>0</v>
      </c>
      <c r="K198">
        <v>0</v>
      </c>
      <c r="L198" t="s">
        <v>6</v>
      </c>
      <c r="M198" t="s">
        <v>6</v>
      </c>
      <c r="N198">
        <v>0</v>
      </c>
    </row>
    <row r="199" spans="1:14" x14ac:dyDescent="0.25">
      <c r="A199">
        <v>70</v>
      </c>
      <c r="B199">
        <v>1</v>
      </c>
      <c r="D199">
        <v>7</v>
      </c>
      <c r="E199" t="s">
        <v>234</v>
      </c>
      <c r="F199" t="s">
        <v>235</v>
      </c>
      <c r="G199">
        <v>1</v>
      </c>
      <c r="H199">
        <v>0</v>
      </c>
      <c r="I199" t="s">
        <v>6</v>
      </c>
      <c r="J199">
        <v>0</v>
      </c>
      <c r="K199">
        <v>0</v>
      </c>
      <c r="L199" t="s">
        <v>6</v>
      </c>
      <c r="M199" t="s">
        <v>6</v>
      </c>
      <c r="N199">
        <v>0</v>
      </c>
    </row>
    <row r="200" spans="1:14" x14ac:dyDescent="0.25">
      <c r="A200">
        <v>70</v>
      </c>
      <c r="B200">
        <v>1</v>
      </c>
      <c r="D200">
        <v>8</v>
      </c>
      <c r="E200" t="s">
        <v>236</v>
      </c>
      <c r="F200" t="s">
        <v>237</v>
      </c>
      <c r="G200">
        <v>0.7</v>
      </c>
      <c r="H200">
        <v>0</v>
      </c>
      <c r="I200" t="s">
        <v>6</v>
      </c>
      <c r="J200">
        <v>0</v>
      </c>
      <c r="K200">
        <v>0</v>
      </c>
      <c r="L200" t="s">
        <v>6</v>
      </c>
      <c r="M200" t="s">
        <v>6</v>
      </c>
      <c r="N200">
        <v>0</v>
      </c>
    </row>
    <row r="201" spans="1:14" x14ac:dyDescent="0.25">
      <c r="A201">
        <v>70</v>
      </c>
      <c r="B201">
        <v>1</v>
      </c>
      <c r="D201">
        <v>9</v>
      </c>
      <c r="E201" t="s">
        <v>238</v>
      </c>
      <c r="F201" t="s">
        <v>239</v>
      </c>
      <c r="G201">
        <v>0.9</v>
      </c>
      <c r="H201">
        <v>0</v>
      </c>
      <c r="I201" t="s">
        <v>6</v>
      </c>
      <c r="J201">
        <v>0</v>
      </c>
      <c r="K201">
        <v>0</v>
      </c>
      <c r="L201" t="s">
        <v>6</v>
      </c>
      <c r="M201" t="s">
        <v>6</v>
      </c>
      <c r="N201">
        <v>0</v>
      </c>
    </row>
    <row r="202" spans="1:14" x14ac:dyDescent="0.25">
      <c r="A202">
        <v>70</v>
      </c>
      <c r="B202">
        <v>1</v>
      </c>
      <c r="D202">
        <v>10</v>
      </c>
      <c r="E202" t="s">
        <v>240</v>
      </c>
      <c r="F202" t="s">
        <v>241</v>
      </c>
      <c r="G202">
        <v>0.6</v>
      </c>
      <c r="H202">
        <v>0</v>
      </c>
      <c r="I202" t="s">
        <v>6</v>
      </c>
      <c r="J202">
        <v>0</v>
      </c>
      <c r="K202">
        <v>0</v>
      </c>
      <c r="L202" t="s">
        <v>6</v>
      </c>
      <c r="M202" t="s">
        <v>6</v>
      </c>
      <c r="N202">
        <v>0</v>
      </c>
    </row>
    <row r="203" spans="1:14" x14ac:dyDescent="0.25">
      <c r="A203">
        <v>70</v>
      </c>
      <c r="B203">
        <v>1</v>
      </c>
      <c r="D203">
        <v>11</v>
      </c>
      <c r="E203" t="s">
        <v>242</v>
      </c>
      <c r="F203" t="s">
        <v>243</v>
      </c>
      <c r="G203">
        <v>1.2</v>
      </c>
      <c r="H203">
        <v>0</v>
      </c>
      <c r="I203" t="s">
        <v>6</v>
      </c>
      <c r="J203">
        <v>0</v>
      </c>
      <c r="K203">
        <v>0</v>
      </c>
      <c r="L203" t="s">
        <v>6</v>
      </c>
      <c r="M203" t="s">
        <v>6</v>
      </c>
      <c r="N203">
        <v>0</v>
      </c>
    </row>
    <row r="204" spans="1:14" x14ac:dyDescent="0.25">
      <c r="A204">
        <v>70</v>
      </c>
      <c r="B204">
        <v>1</v>
      </c>
      <c r="D204">
        <v>12</v>
      </c>
      <c r="E204" t="s">
        <v>244</v>
      </c>
      <c r="F204" t="s">
        <v>245</v>
      </c>
      <c r="G204">
        <v>0</v>
      </c>
      <c r="H204">
        <v>0</v>
      </c>
      <c r="I204" t="s">
        <v>6</v>
      </c>
      <c r="J204">
        <v>0</v>
      </c>
      <c r="K204">
        <v>0</v>
      </c>
      <c r="L204" t="s">
        <v>6</v>
      </c>
      <c r="M204" t="s">
        <v>6</v>
      </c>
      <c r="N204">
        <v>0</v>
      </c>
    </row>
    <row r="205" spans="1:14" x14ac:dyDescent="0.25">
      <c r="A205">
        <v>70</v>
      </c>
      <c r="B205">
        <v>1</v>
      </c>
      <c r="D205">
        <v>13</v>
      </c>
      <c r="E205" t="s">
        <v>246</v>
      </c>
      <c r="F205" t="s">
        <v>247</v>
      </c>
      <c r="G205">
        <v>1</v>
      </c>
      <c r="H205">
        <v>0</v>
      </c>
      <c r="I205" t="s">
        <v>6</v>
      </c>
      <c r="J205">
        <v>0</v>
      </c>
      <c r="K205">
        <v>0</v>
      </c>
      <c r="L205" t="s">
        <v>6</v>
      </c>
      <c r="M205" t="s">
        <v>6</v>
      </c>
      <c r="N205">
        <v>0</v>
      </c>
    </row>
    <row r="207" spans="1:14" x14ac:dyDescent="0.25">
      <c r="A207">
        <v>-1</v>
      </c>
    </row>
    <row r="209" spans="1:15" x14ac:dyDescent="0.25">
      <c r="A209" s="3">
        <v>75</v>
      </c>
      <c r="B209" s="3" t="s">
        <v>248</v>
      </c>
      <c r="C209" s="3">
        <v>2000</v>
      </c>
      <c r="D209" s="3">
        <v>0</v>
      </c>
      <c r="E209" s="3">
        <v>1</v>
      </c>
      <c r="F209" s="3">
        <v>0</v>
      </c>
      <c r="G209" s="3">
        <v>0</v>
      </c>
      <c r="H209" s="3">
        <v>1</v>
      </c>
      <c r="I209" s="3">
        <v>0</v>
      </c>
      <c r="J209" s="3">
        <v>1</v>
      </c>
      <c r="K209" s="3">
        <v>0</v>
      </c>
      <c r="L209" s="3">
        <v>0</v>
      </c>
      <c r="M209" s="3">
        <v>0</v>
      </c>
      <c r="N209" s="3">
        <v>67933513</v>
      </c>
      <c r="O209" s="3">
        <v>1</v>
      </c>
    </row>
    <row r="213" spans="1:15" x14ac:dyDescent="0.25">
      <c r="A213">
        <v>65</v>
      </c>
      <c r="C213">
        <v>1</v>
      </c>
      <c r="D213">
        <v>0</v>
      </c>
      <c r="E21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249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64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983040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0</v>
      </c>
      <c r="C14" s="1">
        <v>0</v>
      </c>
      <c r="D14" s="1">
        <v>67933513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5">
        <v>3</v>
      </c>
      <c r="B16" s="5">
        <v>1</v>
      </c>
      <c r="C16" s="5" t="s">
        <v>12</v>
      </c>
      <c r="D16" s="5" t="s">
        <v>12</v>
      </c>
      <c r="E16" s="6">
        <f>(Source!F125)/1000</f>
        <v>4.8159200000000002</v>
      </c>
      <c r="F16" s="6">
        <f>(Source!F126)/1000</f>
        <v>0</v>
      </c>
      <c r="G16" s="6">
        <f>(Source!F117)/1000</f>
        <v>0</v>
      </c>
      <c r="H16" s="6">
        <f>(Source!F127)/1000+(Source!F128)/1000</f>
        <v>0</v>
      </c>
      <c r="I16" s="6">
        <f>E16+F16+G16+H16</f>
        <v>4.8159200000000002</v>
      </c>
      <c r="J16" s="6">
        <f>(Source!F123)/1000</f>
        <v>0.44375999999999999</v>
      </c>
      <c r="AI16" s="5">
        <v>0</v>
      </c>
      <c r="AJ16" s="5">
        <v>0</v>
      </c>
      <c r="AK16" s="5" t="s">
        <v>6</v>
      </c>
      <c r="AL16" s="5" t="s">
        <v>6</v>
      </c>
      <c r="AM16" s="5" t="s">
        <v>6</v>
      </c>
      <c r="AN16" s="5">
        <v>0</v>
      </c>
      <c r="AO16" s="5" t="s">
        <v>6</v>
      </c>
      <c r="AP16" s="5" t="s">
        <v>6</v>
      </c>
      <c r="AT16" s="6">
        <v>3953.45</v>
      </c>
      <c r="AU16" s="6">
        <v>3412.33</v>
      </c>
      <c r="AV16" s="6">
        <v>0</v>
      </c>
      <c r="AW16" s="6">
        <v>0</v>
      </c>
      <c r="AX16" s="6">
        <v>0</v>
      </c>
      <c r="AY16" s="6">
        <v>97.36</v>
      </c>
      <c r="AZ16" s="6">
        <v>8.7899999999999991</v>
      </c>
      <c r="BA16" s="6">
        <v>443.76</v>
      </c>
      <c r="BB16" s="6">
        <v>4815.92</v>
      </c>
      <c r="BC16" s="6">
        <v>0</v>
      </c>
      <c r="BD16" s="6">
        <v>0</v>
      </c>
      <c r="BE16" s="6">
        <v>0</v>
      </c>
      <c r="BF16" s="6">
        <v>45.306664999999995</v>
      </c>
      <c r="BG16" s="6">
        <v>0.73050000000000004</v>
      </c>
      <c r="BH16" s="6">
        <v>0</v>
      </c>
      <c r="BI16" s="6">
        <v>543.52</v>
      </c>
      <c r="BJ16" s="6">
        <v>318.95</v>
      </c>
      <c r="BK16" s="6">
        <v>4815.92</v>
      </c>
    </row>
    <row r="18" spans="1:19" x14ac:dyDescent="0.25">
      <c r="A18">
        <v>51</v>
      </c>
      <c r="E18" s="7">
        <f>SUMIF(A16:A17,3,E16:E17)</f>
        <v>4.8159200000000002</v>
      </c>
      <c r="F18" s="7">
        <f>SUMIF(A16:A17,3,F16:F17)</f>
        <v>0</v>
      </c>
      <c r="G18" s="7">
        <f>SUMIF(A16:A17,3,G16:G17)</f>
        <v>0</v>
      </c>
      <c r="H18" s="7">
        <f>SUMIF(A16:A17,3,H16:H17)</f>
        <v>0</v>
      </c>
      <c r="I18" s="7">
        <f>SUMIF(A16:A17,3,I16:I17)</f>
        <v>4.8159200000000002</v>
      </c>
      <c r="J18" s="7">
        <f>SUMIF(A16:A17,3,J16:J17)</f>
        <v>0.44375999999999999</v>
      </c>
      <c r="K18" s="7"/>
      <c r="L18" s="7"/>
      <c r="M18" s="7"/>
      <c r="N18" s="7"/>
      <c r="O18" s="7"/>
      <c r="P18" s="7"/>
      <c r="Q18" s="7"/>
      <c r="R18" s="7"/>
      <c r="S18" s="7"/>
    </row>
    <row r="20" spans="1:19" x14ac:dyDescent="0.25">
      <c r="A20" s="4">
        <v>50</v>
      </c>
      <c r="B20" s="4">
        <v>1</v>
      </c>
      <c r="C20" s="4">
        <v>0</v>
      </c>
      <c r="D20" s="4">
        <v>1</v>
      </c>
      <c r="E20" s="4">
        <v>201</v>
      </c>
      <c r="F20" s="4">
        <v>3953.45</v>
      </c>
      <c r="G20" s="4" t="s">
        <v>88</v>
      </c>
      <c r="H20" s="4" t="s">
        <v>89</v>
      </c>
      <c r="I20" s="4"/>
      <c r="J20" s="4"/>
      <c r="K20" s="4">
        <v>201</v>
      </c>
      <c r="L20" s="4">
        <v>1</v>
      </c>
      <c r="M20" s="4">
        <v>0</v>
      </c>
      <c r="N20" s="4" t="s">
        <v>6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3412.33</v>
      </c>
      <c r="G21" s="4" t="s">
        <v>90</v>
      </c>
      <c r="H21" s="4" t="s">
        <v>91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92</v>
      </c>
      <c r="H22" s="4" t="s">
        <v>93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3412.33</v>
      </c>
      <c r="G23" s="4" t="s">
        <v>94</v>
      </c>
      <c r="H23" s="4" t="s">
        <v>95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9" x14ac:dyDescent="0.25">
      <c r="A24" s="4">
        <v>50</v>
      </c>
      <c r="B24" s="4">
        <v>1</v>
      </c>
      <c r="C24" s="4">
        <v>0</v>
      </c>
      <c r="D24" s="4">
        <v>1</v>
      </c>
      <c r="E24" s="4">
        <v>226</v>
      </c>
      <c r="F24" s="4">
        <v>3412.33</v>
      </c>
      <c r="G24" s="4" t="s">
        <v>96</v>
      </c>
      <c r="H24" s="4" t="s">
        <v>97</v>
      </c>
      <c r="I24" s="4"/>
      <c r="J24" s="4"/>
      <c r="K24" s="4">
        <v>226</v>
      </c>
      <c r="L24" s="4">
        <v>5</v>
      </c>
      <c r="M24" s="4">
        <v>0</v>
      </c>
      <c r="N24" s="4" t="s">
        <v>6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98</v>
      </c>
      <c r="H25" s="4" t="s">
        <v>99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3412.33</v>
      </c>
      <c r="G26" s="4" t="s">
        <v>100</v>
      </c>
      <c r="H26" s="4" t="s">
        <v>101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9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102</v>
      </c>
      <c r="H27" s="4" t="s">
        <v>103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104</v>
      </c>
      <c r="H28" s="4" t="s">
        <v>105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106</v>
      </c>
      <c r="H29" s="4" t="s">
        <v>107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97.36</v>
      </c>
      <c r="G30" s="4" t="s">
        <v>108</v>
      </c>
      <c r="H30" s="4" t="s">
        <v>109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110</v>
      </c>
      <c r="H31" s="4" t="s">
        <v>111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8.7899999999999991</v>
      </c>
      <c r="G32" s="4" t="s">
        <v>112</v>
      </c>
      <c r="H32" s="4" t="s">
        <v>113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443.76</v>
      </c>
      <c r="G33" s="4" t="s">
        <v>114</v>
      </c>
      <c r="H33" s="4" t="s">
        <v>115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116</v>
      </c>
      <c r="H34" s="4" t="s">
        <v>117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5">
      <c r="A35" s="4">
        <v>50</v>
      </c>
      <c r="B35" s="4">
        <v>1</v>
      </c>
      <c r="C35" s="4">
        <v>0</v>
      </c>
      <c r="D35" s="4">
        <v>1</v>
      </c>
      <c r="E35" s="4">
        <v>214</v>
      </c>
      <c r="F35" s="4">
        <v>4815.92</v>
      </c>
      <c r="G35" s="4" t="s">
        <v>118</v>
      </c>
      <c r="H35" s="4" t="s">
        <v>119</v>
      </c>
      <c r="I35" s="4"/>
      <c r="J35" s="4"/>
      <c r="K35" s="4">
        <v>214</v>
      </c>
      <c r="L35" s="4">
        <v>16</v>
      </c>
      <c r="M35" s="4">
        <v>0</v>
      </c>
      <c r="N35" s="4" t="s">
        <v>6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120</v>
      </c>
      <c r="H36" s="4" t="s">
        <v>121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122</v>
      </c>
      <c r="H37" s="4" t="s">
        <v>123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124</v>
      </c>
      <c r="H38" s="4" t="s">
        <v>125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126</v>
      </c>
      <c r="H39" s="4" t="s">
        <v>127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45.306664999999995</v>
      </c>
      <c r="G40" s="4" t="s">
        <v>128</v>
      </c>
      <c r="H40" s="4" t="s">
        <v>129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0.73050000000000004</v>
      </c>
      <c r="G41" s="4" t="s">
        <v>130</v>
      </c>
      <c r="H41" s="4" t="s">
        <v>131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132</v>
      </c>
      <c r="H42" s="4" t="s">
        <v>133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5">
      <c r="A43" s="4">
        <v>50</v>
      </c>
      <c r="B43" s="4">
        <v>1</v>
      </c>
      <c r="C43" s="4">
        <v>0</v>
      </c>
      <c r="D43" s="4">
        <v>1</v>
      </c>
      <c r="E43" s="4">
        <v>210</v>
      </c>
      <c r="F43" s="4">
        <v>543.52</v>
      </c>
      <c r="G43" s="4" t="s">
        <v>134</v>
      </c>
      <c r="H43" s="4" t="s">
        <v>135</v>
      </c>
      <c r="I43" s="4"/>
      <c r="J43" s="4"/>
      <c r="K43" s="4">
        <v>210</v>
      </c>
      <c r="L43" s="4">
        <v>24</v>
      </c>
      <c r="M43" s="4">
        <v>0</v>
      </c>
      <c r="N43" s="4" t="s">
        <v>6</v>
      </c>
      <c r="O43" s="4">
        <v>2</v>
      </c>
      <c r="P43" s="4"/>
    </row>
    <row r="44" spans="1:16" x14ac:dyDescent="0.25">
      <c r="A44" s="4">
        <v>50</v>
      </c>
      <c r="B44" s="4">
        <v>1</v>
      </c>
      <c r="C44" s="4">
        <v>0</v>
      </c>
      <c r="D44" s="4">
        <v>1</v>
      </c>
      <c r="E44" s="4">
        <v>211</v>
      </c>
      <c r="F44" s="4">
        <v>318.95</v>
      </c>
      <c r="G44" s="4" t="s">
        <v>136</v>
      </c>
      <c r="H44" s="4" t="s">
        <v>137</v>
      </c>
      <c r="I44" s="4"/>
      <c r="J44" s="4"/>
      <c r="K44" s="4">
        <v>211</v>
      </c>
      <c r="L44" s="4">
        <v>25</v>
      </c>
      <c r="M44" s="4">
        <v>0</v>
      </c>
      <c r="N44" s="4" t="s">
        <v>6</v>
      </c>
      <c r="O44" s="4">
        <v>2</v>
      </c>
      <c r="P44" s="4"/>
    </row>
    <row r="45" spans="1:16" x14ac:dyDescent="0.25">
      <c r="A45" s="4">
        <v>50</v>
      </c>
      <c r="B45" s="4">
        <v>1</v>
      </c>
      <c r="C45" s="4">
        <v>0</v>
      </c>
      <c r="D45" s="4">
        <v>1</v>
      </c>
      <c r="E45" s="4">
        <v>224</v>
      </c>
      <c r="F45" s="4">
        <v>4815.92</v>
      </c>
      <c r="G45" s="4" t="s">
        <v>138</v>
      </c>
      <c r="H45" s="4" t="s">
        <v>139</v>
      </c>
      <c r="I45" s="4"/>
      <c r="J45" s="4"/>
      <c r="K45" s="4">
        <v>224</v>
      </c>
      <c r="L45" s="4">
        <v>26</v>
      </c>
      <c r="M45" s="4">
        <v>0</v>
      </c>
      <c r="N45" s="4" t="s">
        <v>6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2</v>
      </c>
      <c r="E46" s="4">
        <v>0</v>
      </c>
      <c r="F46" s="4">
        <v>47181.57</v>
      </c>
      <c r="G46" s="4" t="s">
        <v>159</v>
      </c>
      <c r="H46" s="4" t="s">
        <v>160</v>
      </c>
      <c r="I46" s="4"/>
      <c r="J46" s="4"/>
      <c r="K46" s="4">
        <v>212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7" spans="1:16" x14ac:dyDescent="0.25">
      <c r="A47" s="4">
        <v>50</v>
      </c>
      <c r="B47" s="4">
        <v>0</v>
      </c>
      <c r="C47" s="4">
        <v>0</v>
      </c>
      <c r="D47" s="4">
        <v>2</v>
      </c>
      <c r="E47" s="4">
        <v>0</v>
      </c>
      <c r="F47" s="4">
        <v>0</v>
      </c>
      <c r="G47" s="4" t="s">
        <v>161</v>
      </c>
      <c r="H47" s="4" t="s">
        <v>162</v>
      </c>
      <c r="I47" s="4"/>
      <c r="J47" s="4"/>
      <c r="K47" s="4">
        <v>212</v>
      </c>
      <c r="L47" s="4">
        <v>28</v>
      </c>
      <c r="M47" s="4">
        <v>3</v>
      </c>
      <c r="N47" s="4" t="s">
        <v>6</v>
      </c>
      <c r="O47" s="4">
        <v>2</v>
      </c>
      <c r="P47" s="4"/>
    </row>
    <row r="48" spans="1:16" x14ac:dyDescent="0.25">
      <c r="A48" s="4">
        <v>50</v>
      </c>
      <c r="B48" s="4">
        <v>0</v>
      </c>
      <c r="C48" s="4">
        <v>0</v>
      </c>
      <c r="D48" s="4">
        <v>2</v>
      </c>
      <c r="E48" s="4">
        <v>0</v>
      </c>
      <c r="F48" s="4">
        <v>33430.6</v>
      </c>
      <c r="G48" s="4" t="s">
        <v>163</v>
      </c>
      <c r="H48" s="4" t="s">
        <v>164</v>
      </c>
      <c r="I48" s="4"/>
      <c r="J48" s="4"/>
      <c r="K48" s="4">
        <v>212</v>
      </c>
      <c r="L48" s="4">
        <v>29</v>
      </c>
      <c r="M48" s="4">
        <v>3</v>
      </c>
      <c r="N48" s="4" t="s">
        <v>6</v>
      </c>
      <c r="O48" s="4">
        <v>2</v>
      </c>
      <c r="P48" s="4"/>
    </row>
    <row r="49" spans="1:16" x14ac:dyDescent="0.25">
      <c r="A49" s="4">
        <v>50</v>
      </c>
      <c r="B49" s="4">
        <v>0</v>
      </c>
      <c r="C49" s="4">
        <v>0</v>
      </c>
      <c r="D49" s="4">
        <v>2</v>
      </c>
      <c r="E49" s="4">
        <v>0</v>
      </c>
      <c r="F49" s="4">
        <v>0</v>
      </c>
      <c r="G49" s="4" t="s">
        <v>165</v>
      </c>
      <c r="H49" s="4" t="s">
        <v>166</v>
      </c>
      <c r="I49" s="4"/>
      <c r="J49" s="4"/>
      <c r="K49" s="4">
        <v>212</v>
      </c>
      <c r="L49" s="4">
        <v>30</v>
      </c>
      <c r="M49" s="4">
        <v>3</v>
      </c>
      <c r="N49" s="4" t="s">
        <v>6</v>
      </c>
      <c r="O49" s="4">
        <v>2</v>
      </c>
      <c r="P49" s="4"/>
    </row>
    <row r="50" spans="1:16" x14ac:dyDescent="0.25">
      <c r="A50" s="4">
        <v>50</v>
      </c>
      <c r="B50" s="4">
        <v>0</v>
      </c>
      <c r="C50" s="4">
        <v>0</v>
      </c>
      <c r="D50" s="4">
        <v>2</v>
      </c>
      <c r="E50" s="4">
        <v>0</v>
      </c>
      <c r="F50" s="4">
        <v>47181.57</v>
      </c>
      <c r="G50" s="4" t="s">
        <v>167</v>
      </c>
      <c r="H50" s="4" t="s">
        <v>168</v>
      </c>
      <c r="I50" s="4"/>
      <c r="J50" s="4"/>
      <c r="K50" s="4">
        <v>212</v>
      </c>
      <c r="L50" s="4">
        <v>31</v>
      </c>
      <c r="M50" s="4">
        <v>3</v>
      </c>
      <c r="N50" s="4" t="s">
        <v>6</v>
      </c>
      <c r="O50" s="4">
        <v>2</v>
      </c>
      <c r="P50" s="4"/>
    </row>
    <row r="51" spans="1:16" x14ac:dyDescent="0.25">
      <c r="A51" s="4">
        <v>50</v>
      </c>
      <c r="B51" s="4">
        <v>0</v>
      </c>
      <c r="C51" s="4">
        <v>0</v>
      </c>
      <c r="D51" s="4">
        <v>2</v>
      </c>
      <c r="E51" s="4">
        <v>0</v>
      </c>
      <c r="F51" s="4">
        <v>849.27</v>
      </c>
      <c r="G51" s="4" t="s">
        <v>169</v>
      </c>
      <c r="H51" s="4" t="s">
        <v>170</v>
      </c>
      <c r="I51" s="4"/>
      <c r="J51" s="4"/>
      <c r="K51" s="4">
        <v>212</v>
      </c>
      <c r="L51" s="4">
        <v>32</v>
      </c>
      <c r="M51" s="4">
        <v>3</v>
      </c>
      <c r="N51" s="4" t="s">
        <v>6</v>
      </c>
      <c r="O51" s="4">
        <v>2</v>
      </c>
      <c r="P51" s="4"/>
    </row>
    <row r="52" spans="1:16" x14ac:dyDescent="0.25">
      <c r="A52" s="4">
        <v>50</v>
      </c>
      <c r="B52" s="4">
        <v>0</v>
      </c>
      <c r="C52" s="4">
        <v>0</v>
      </c>
      <c r="D52" s="4">
        <v>2</v>
      </c>
      <c r="E52" s="4">
        <v>0</v>
      </c>
      <c r="F52" s="4">
        <v>48030.84</v>
      </c>
      <c r="G52" s="4" t="s">
        <v>171</v>
      </c>
      <c r="H52" s="4" t="s">
        <v>172</v>
      </c>
      <c r="I52" s="4"/>
      <c r="J52" s="4"/>
      <c r="K52" s="4">
        <v>212</v>
      </c>
      <c r="L52" s="4">
        <v>33</v>
      </c>
      <c r="M52" s="4">
        <v>3</v>
      </c>
      <c r="N52" s="4" t="s">
        <v>6</v>
      </c>
      <c r="O52" s="4">
        <v>2</v>
      </c>
      <c r="P52" s="4"/>
    </row>
    <row r="53" spans="1:16" x14ac:dyDescent="0.25">
      <c r="A53" s="4">
        <v>50</v>
      </c>
      <c r="B53" s="4">
        <v>0</v>
      </c>
      <c r="C53" s="4">
        <v>0</v>
      </c>
      <c r="D53" s="4">
        <v>2</v>
      </c>
      <c r="E53" s="4">
        <v>0</v>
      </c>
      <c r="F53" s="4">
        <v>1193.0899999999999</v>
      </c>
      <c r="G53" s="4" t="s">
        <v>173</v>
      </c>
      <c r="H53" s="4" t="s">
        <v>174</v>
      </c>
      <c r="I53" s="4"/>
      <c r="J53" s="4"/>
      <c r="K53" s="4">
        <v>212</v>
      </c>
      <c r="L53" s="4">
        <v>34</v>
      </c>
      <c r="M53" s="4">
        <v>3</v>
      </c>
      <c r="N53" s="4" t="s">
        <v>6</v>
      </c>
      <c r="O53" s="4">
        <v>2</v>
      </c>
      <c r="P53" s="4"/>
    </row>
    <row r="54" spans="1:16" x14ac:dyDescent="0.25">
      <c r="A54" s="4">
        <v>50</v>
      </c>
      <c r="B54" s="4">
        <v>0</v>
      </c>
      <c r="C54" s="4">
        <v>0</v>
      </c>
      <c r="D54" s="4">
        <v>2</v>
      </c>
      <c r="E54" s="4">
        <v>0</v>
      </c>
      <c r="F54" s="4">
        <v>49223.93</v>
      </c>
      <c r="G54" s="4" t="s">
        <v>175</v>
      </c>
      <c r="H54" s="4" t="s">
        <v>176</v>
      </c>
      <c r="I54" s="4"/>
      <c r="J54" s="4"/>
      <c r="K54" s="4">
        <v>212</v>
      </c>
      <c r="L54" s="4">
        <v>35</v>
      </c>
      <c r="M54" s="4">
        <v>3</v>
      </c>
      <c r="N54" s="4" t="s">
        <v>6</v>
      </c>
      <c r="O54" s="4">
        <v>2</v>
      </c>
      <c r="P54" s="4"/>
    </row>
    <row r="55" spans="1:16" x14ac:dyDescent="0.25">
      <c r="A55" s="4">
        <v>50</v>
      </c>
      <c r="B55" s="4">
        <v>0</v>
      </c>
      <c r="C55" s="4">
        <v>0</v>
      </c>
      <c r="D55" s="4">
        <v>2</v>
      </c>
      <c r="E55" s="4">
        <v>0</v>
      </c>
      <c r="F55" s="4">
        <v>984.48</v>
      </c>
      <c r="G55" s="4" t="s">
        <v>177</v>
      </c>
      <c r="H55" s="4" t="s">
        <v>178</v>
      </c>
      <c r="I55" s="4"/>
      <c r="J55" s="4"/>
      <c r="K55" s="4">
        <v>212</v>
      </c>
      <c r="L55" s="4">
        <v>36</v>
      </c>
      <c r="M55" s="4">
        <v>3</v>
      </c>
      <c r="N55" s="4" t="s">
        <v>6</v>
      </c>
      <c r="O55" s="4">
        <v>2</v>
      </c>
      <c r="P55" s="4"/>
    </row>
    <row r="56" spans="1:16" x14ac:dyDescent="0.25">
      <c r="A56" s="4">
        <v>50</v>
      </c>
      <c r="B56" s="4">
        <v>0</v>
      </c>
      <c r="C56" s="4">
        <v>0</v>
      </c>
      <c r="D56" s="4">
        <v>2</v>
      </c>
      <c r="E56" s="4">
        <v>0</v>
      </c>
      <c r="F56" s="4">
        <v>50208.41</v>
      </c>
      <c r="G56" s="4" t="s">
        <v>179</v>
      </c>
      <c r="H56" s="4" t="s">
        <v>180</v>
      </c>
      <c r="I56" s="4"/>
      <c r="J56" s="4"/>
      <c r="K56" s="4">
        <v>212</v>
      </c>
      <c r="L56" s="4">
        <v>37</v>
      </c>
      <c r="M56" s="4">
        <v>3</v>
      </c>
      <c r="N56" s="4" t="s">
        <v>6</v>
      </c>
      <c r="O56" s="4">
        <v>2</v>
      </c>
      <c r="P56" s="4"/>
    </row>
    <row r="57" spans="1:16" x14ac:dyDescent="0.25">
      <c r="A57" s="4">
        <v>50</v>
      </c>
      <c r="B57" s="4">
        <v>0</v>
      </c>
      <c r="C57" s="4">
        <v>0</v>
      </c>
      <c r="D57" s="4">
        <v>2</v>
      </c>
      <c r="E57" s="4">
        <v>0</v>
      </c>
      <c r="F57" s="4">
        <v>6686.12</v>
      </c>
      <c r="G57" s="4" t="s">
        <v>181</v>
      </c>
      <c r="H57" s="4" t="s">
        <v>182</v>
      </c>
      <c r="I57" s="4"/>
      <c r="J57" s="4"/>
      <c r="K57" s="4">
        <v>212</v>
      </c>
      <c r="L57" s="4">
        <v>38</v>
      </c>
      <c r="M57" s="4">
        <v>3</v>
      </c>
      <c r="N57" s="4" t="s">
        <v>6</v>
      </c>
      <c r="O57" s="4">
        <v>2</v>
      </c>
      <c r="P57" s="4"/>
    </row>
    <row r="58" spans="1:16" x14ac:dyDescent="0.25">
      <c r="A58" s="4">
        <v>50</v>
      </c>
      <c r="B58" s="4">
        <v>0</v>
      </c>
      <c r="C58" s="4">
        <v>0</v>
      </c>
      <c r="D58" s="4">
        <v>2</v>
      </c>
      <c r="E58" s="4">
        <v>0</v>
      </c>
      <c r="F58" s="4">
        <v>56894.53</v>
      </c>
      <c r="G58" s="4" t="s">
        <v>183</v>
      </c>
      <c r="H58" s="4" t="s">
        <v>184</v>
      </c>
      <c r="I58" s="4"/>
      <c r="J58" s="4"/>
      <c r="K58" s="4">
        <v>212</v>
      </c>
      <c r="L58" s="4">
        <v>39</v>
      </c>
      <c r="M58" s="4">
        <v>3</v>
      </c>
      <c r="N58" s="4" t="s">
        <v>6</v>
      </c>
      <c r="O58" s="4">
        <v>2</v>
      </c>
      <c r="P58" s="4"/>
    </row>
    <row r="59" spans="1:16" x14ac:dyDescent="0.25">
      <c r="A59" s="4">
        <v>50</v>
      </c>
      <c r="B59" s="4">
        <v>0</v>
      </c>
      <c r="C59" s="4">
        <v>0</v>
      </c>
      <c r="D59" s="4">
        <v>2</v>
      </c>
      <c r="E59" s="4">
        <v>0</v>
      </c>
      <c r="F59" s="4">
        <v>0</v>
      </c>
      <c r="G59" s="4" t="s">
        <v>185</v>
      </c>
      <c r="H59" s="4" t="s">
        <v>186</v>
      </c>
      <c r="I59" s="4"/>
      <c r="J59" s="4"/>
      <c r="K59" s="4">
        <v>212</v>
      </c>
      <c r="L59" s="4">
        <v>40</v>
      </c>
      <c r="M59" s="4">
        <v>3</v>
      </c>
      <c r="N59" s="4" t="s">
        <v>6</v>
      </c>
      <c r="O59" s="4">
        <v>2</v>
      </c>
      <c r="P59" s="4"/>
    </row>
    <row r="61" spans="1:16" x14ac:dyDescent="0.25">
      <c r="A61">
        <v>-1</v>
      </c>
    </row>
    <row r="64" spans="1:16" x14ac:dyDescent="0.25">
      <c r="A64" s="3">
        <v>75</v>
      </c>
      <c r="B64" s="3" t="s">
        <v>248</v>
      </c>
      <c r="C64" s="3">
        <v>2000</v>
      </c>
      <c r="D64" s="3">
        <v>0</v>
      </c>
      <c r="E64" s="3">
        <v>1</v>
      </c>
      <c r="F64" s="3">
        <v>0</v>
      </c>
      <c r="G64" s="3">
        <v>0</v>
      </c>
      <c r="H64" s="3">
        <v>1</v>
      </c>
      <c r="I64" s="3">
        <v>0</v>
      </c>
      <c r="J64" s="3">
        <v>1</v>
      </c>
      <c r="K64" s="3">
        <v>0</v>
      </c>
      <c r="L64" s="3">
        <v>0</v>
      </c>
      <c r="M64" s="3">
        <v>0</v>
      </c>
      <c r="N64" s="3">
        <v>67933513</v>
      </c>
      <c r="O6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57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7" x14ac:dyDescent="0.25">
      <c r="A1">
        <f>ROW(Source!A28)</f>
        <v>28</v>
      </c>
      <c r="B1">
        <v>67933513</v>
      </c>
      <c r="C1">
        <v>67933686</v>
      </c>
      <c r="D1">
        <v>57151880</v>
      </c>
      <c r="E1">
        <v>1</v>
      </c>
      <c r="F1">
        <v>1</v>
      </c>
      <c r="G1">
        <v>1</v>
      </c>
      <c r="H1">
        <v>1</v>
      </c>
      <c r="I1" t="s">
        <v>250</v>
      </c>
      <c r="J1" t="s">
        <v>6</v>
      </c>
      <c r="K1" t="s">
        <v>251</v>
      </c>
      <c r="L1">
        <v>1191</v>
      </c>
      <c r="N1">
        <v>1013</v>
      </c>
      <c r="O1" t="s">
        <v>252</v>
      </c>
      <c r="P1" t="s">
        <v>252</v>
      </c>
      <c r="Q1">
        <v>1</v>
      </c>
      <c r="W1">
        <v>0</v>
      </c>
      <c r="X1">
        <v>-2143564933</v>
      </c>
      <c r="Y1">
        <v>69.954499999999996</v>
      </c>
      <c r="AA1">
        <v>0</v>
      </c>
      <c r="AB1">
        <v>0</v>
      </c>
      <c r="AC1">
        <v>0</v>
      </c>
      <c r="AD1">
        <v>9.76</v>
      </c>
      <c r="AE1">
        <v>0</v>
      </c>
      <c r="AF1">
        <v>0</v>
      </c>
      <c r="AG1">
        <v>0</v>
      </c>
      <c r="AH1">
        <v>9.76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60.83</v>
      </c>
      <c r="AU1" t="s">
        <v>21</v>
      </c>
      <c r="AV1">
        <v>1</v>
      </c>
      <c r="AW1">
        <v>2</v>
      </c>
      <c r="AX1">
        <v>67933698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32.179070000000003</v>
      </c>
      <c r="CY1">
        <f>AD1</f>
        <v>9.76</v>
      </c>
      <c r="CZ1">
        <f>AH1</f>
        <v>9.76</v>
      </c>
      <c r="DA1">
        <f>AL1</f>
        <v>1</v>
      </c>
      <c r="DB1">
        <f>ROUND((ROUND(AT1*CZ1,2)*1.15),6)</f>
        <v>682.755</v>
      </c>
      <c r="DC1">
        <f>ROUND((ROUND(AT1*AG1,2)*1.15),6)</f>
        <v>0</v>
      </c>
    </row>
    <row r="2" spans="1:107" x14ac:dyDescent="0.25">
      <c r="A2">
        <f>ROW(Source!A28)</f>
        <v>28</v>
      </c>
      <c r="B2">
        <v>67933513</v>
      </c>
      <c r="C2">
        <v>67933686</v>
      </c>
      <c r="D2">
        <v>57134533</v>
      </c>
      <c r="E2">
        <v>1</v>
      </c>
      <c r="F2">
        <v>1</v>
      </c>
      <c r="G2">
        <v>1</v>
      </c>
      <c r="H2">
        <v>1</v>
      </c>
      <c r="I2" t="s">
        <v>253</v>
      </c>
      <c r="J2" t="s">
        <v>6</v>
      </c>
      <c r="K2" t="s">
        <v>254</v>
      </c>
      <c r="L2">
        <v>1191</v>
      </c>
      <c r="N2">
        <v>1013</v>
      </c>
      <c r="O2" t="s">
        <v>252</v>
      </c>
      <c r="P2" t="s">
        <v>252</v>
      </c>
      <c r="Q2">
        <v>1</v>
      </c>
      <c r="W2">
        <v>0</v>
      </c>
      <c r="X2">
        <v>-1417349443</v>
      </c>
      <c r="Y2">
        <v>1.06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1.06</v>
      </c>
      <c r="AU2" t="s">
        <v>6</v>
      </c>
      <c r="AV2">
        <v>2</v>
      </c>
      <c r="AW2">
        <v>2</v>
      </c>
      <c r="AX2">
        <v>67933699</v>
      </c>
      <c r="AY2">
        <v>1</v>
      </c>
      <c r="AZ2">
        <v>2048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0.48760000000000003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</row>
    <row r="3" spans="1:107" x14ac:dyDescent="0.25">
      <c r="A3">
        <f>ROW(Source!A28)</f>
        <v>28</v>
      </c>
      <c r="B3">
        <v>67933513</v>
      </c>
      <c r="C3">
        <v>67933686</v>
      </c>
      <c r="D3">
        <v>56951589</v>
      </c>
      <c r="E3">
        <v>1</v>
      </c>
      <c r="F3">
        <v>1</v>
      </c>
      <c r="G3">
        <v>1</v>
      </c>
      <c r="H3">
        <v>2</v>
      </c>
      <c r="I3" t="s">
        <v>255</v>
      </c>
      <c r="J3" t="s">
        <v>256</v>
      </c>
      <c r="K3" t="s">
        <v>257</v>
      </c>
      <c r="L3">
        <v>1368</v>
      </c>
      <c r="N3">
        <v>1011</v>
      </c>
      <c r="O3" t="s">
        <v>258</v>
      </c>
      <c r="P3" t="s">
        <v>258</v>
      </c>
      <c r="Q3">
        <v>1</v>
      </c>
      <c r="W3">
        <v>0</v>
      </c>
      <c r="X3">
        <v>-1460065968</v>
      </c>
      <c r="Y3">
        <v>0.15</v>
      </c>
      <c r="AA3">
        <v>0</v>
      </c>
      <c r="AB3">
        <v>86.4</v>
      </c>
      <c r="AC3">
        <v>13.5</v>
      </c>
      <c r="AD3">
        <v>0</v>
      </c>
      <c r="AE3">
        <v>0</v>
      </c>
      <c r="AF3">
        <v>86.4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0.12</v>
      </c>
      <c r="AU3" t="s">
        <v>20</v>
      </c>
      <c r="AV3">
        <v>0</v>
      </c>
      <c r="AW3">
        <v>2</v>
      </c>
      <c r="AX3">
        <v>67933700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6.9000000000000006E-2</v>
      </c>
      <c r="CY3">
        <f>AB3</f>
        <v>86.4</v>
      </c>
      <c r="CZ3">
        <f>AF3</f>
        <v>86.4</v>
      </c>
      <c r="DA3">
        <f>AJ3</f>
        <v>1</v>
      </c>
      <c r="DB3">
        <f>ROUND((ROUND(AT3*CZ3,2)*1.25),6)</f>
        <v>12.9625</v>
      </c>
      <c r="DC3">
        <f>ROUND((ROUND(AT3*AG3,2)*1.25),6)</f>
        <v>2.0249999999999999</v>
      </c>
    </row>
    <row r="4" spans="1:107" x14ac:dyDescent="0.25">
      <c r="A4">
        <f>ROW(Source!A28)</f>
        <v>28</v>
      </c>
      <c r="B4">
        <v>67933513</v>
      </c>
      <c r="C4">
        <v>67933686</v>
      </c>
      <c r="D4">
        <v>56951691</v>
      </c>
      <c r="E4">
        <v>1</v>
      </c>
      <c r="F4">
        <v>1</v>
      </c>
      <c r="G4">
        <v>1</v>
      </c>
      <c r="H4">
        <v>2</v>
      </c>
      <c r="I4" t="s">
        <v>259</v>
      </c>
      <c r="J4" t="s">
        <v>260</v>
      </c>
      <c r="K4" t="s">
        <v>261</v>
      </c>
      <c r="L4">
        <v>1368</v>
      </c>
      <c r="N4">
        <v>1011</v>
      </c>
      <c r="O4" t="s">
        <v>258</v>
      </c>
      <c r="P4" t="s">
        <v>258</v>
      </c>
      <c r="Q4">
        <v>1</v>
      </c>
      <c r="W4">
        <v>0</v>
      </c>
      <c r="X4">
        <v>-1718674368</v>
      </c>
      <c r="Y4">
        <v>8.7500000000000008E-2</v>
      </c>
      <c r="AA4">
        <v>0</v>
      </c>
      <c r="AB4">
        <v>111.99</v>
      </c>
      <c r="AC4">
        <v>13.5</v>
      </c>
      <c r="AD4">
        <v>0</v>
      </c>
      <c r="AE4">
        <v>0</v>
      </c>
      <c r="AF4">
        <v>111.99</v>
      </c>
      <c r="AG4">
        <v>13.5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7.0000000000000007E-2</v>
      </c>
      <c r="AU4" t="s">
        <v>20</v>
      </c>
      <c r="AV4">
        <v>0</v>
      </c>
      <c r="AW4">
        <v>2</v>
      </c>
      <c r="AX4">
        <v>67933701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4.0250000000000008E-2</v>
      </c>
      <c r="CY4">
        <f>AB4</f>
        <v>111.99</v>
      </c>
      <c r="CZ4">
        <f>AF4</f>
        <v>111.99</v>
      </c>
      <c r="DA4">
        <f>AJ4</f>
        <v>1</v>
      </c>
      <c r="DB4">
        <f>ROUND((ROUND(AT4*CZ4,2)*1.25),6)</f>
        <v>9.8000000000000007</v>
      </c>
      <c r="DC4">
        <f>ROUND((ROUND(AT4*AG4,2)*1.25),6)</f>
        <v>1.1875</v>
      </c>
    </row>
    <row r="5" spans="1:107" x14ac:dyDescent="0.25">
      <c r="A5">
        <f>ROW(Source!A28)</f>
        <v>28</v>
      </c>
      <c r="B5">
        <v>67933513</v>
      </c>
      <c r="C5">
        <v>67933686</v>
      </c>
      <c r="D5">
        <v>56953077</v>
      </c>
      <c r="E5">
        <v>1</v>
      </c>
      <c r="F5">
        <v>1</v>
      </c>
      <c r="G5">
        <v>1</v>
      </c>
      <c r="H5">
        <v>2</v>
      </c>
      <c r="I5" t="s">
        <v>262</v>
      </c>
      <c r="J5" t="s">
        <v>263</v>
      </c>
      <c r="K5" t="s">
        <v>264</v>
      </c>
      <c r="L5">
        <v>1368</v>
      </c>
      <c r="N5">
        <v>1011</v>
      </c>
      <c r="O5" t="s">
        <v>258</v>
      </c>
      <c r="P5" t="s">
        <v>258</v>
      </c>
      <c r="Q5">
        <v>1</v>
      </c>
      <c r="W5">
        <v>0</v>
      </c>
      <c r="X5">
        <v>1372534845</v>
      </c>
      <c r="Y5">
        <v>1.0874999999999999</v>
      </c>
      <c r="AA5">
        <v>0</v>
      </c>
      <c r="AB5">
        <v>65.709999999999994</v>
      </c>
      <c r="AC5">
        <v>11.6</v>
      </c>
      <c r="AD5">
        <v>0</v>
      </c>
      <c r="AE5">
        <v>0</v>
      </c>
      <c r="AF5">
        <v>65.709999999999994</v>
      </c>
      <c r="AG5">
        <v>11.6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0.87</v>
      </c>
      <c r="AU5" t="s">
        <v>20</v>
      </c>
      <c r="AV5">
        <v>0</v>
      </c>
      <c r="AW5">
        <v>2</v>
      </c>
      <c r="AX5">
        <v>67933702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0.50024999999999997</v>
      </c>
      <c r="CY5">
        <f>AB5</f>
        <v>65.709999999999994</v>
      </c>
      <c r="CZ5">
        <f>AF5</f>
        <v>65.709999999999994</v>
      </c>
      <c r="DA5">
        <f>AJ5</f>
        <v>1</v>
      </c>
      <c r="DB5">
        <f>ROUND((ROUND(AT5*CZ5,2)*1.25),6)</f>
        <v>71.462500000000006</v>
      </c>
      <c r="DC5">
        <f>ROUND((ROUND(AT5*AG5,2)*1.25),6)</f>
        <v>12.612500000000001</v>
      </c>
    </row>
    <row r="6" spans="1:107" x14ac:dyDescent="0.25">
      <c r="A6">
        <f>ROW(Source!A28)</f>
        <v>28</v>
      </c>
      <c r="B6">
        <v>67933513</v>
      </c>
      <c r="C6">
        <v>67933686</v>
      </c>
      <c r="D6">
        <v>56953312</v>
      </c>
      <c r="E6">
        <v>1</v>
      </c>
      <c r="F6">
        <v>1</v>
      </c>
      <c r="G6">
        <v>1</v>
      </c>
      <c r="H6">
        <v>2</v>
      </c>
      <c r="I6" t="s">
        <v>265</v>
      </c>
      <c r="J6" t="s">
        <v>266</v>
      </c>
      <c r="K6" t="s">
        <v>267</v>
      </c>
      <c r="L6">
        <v>1368</v>
      </c>
      <c r="N6">
        <v>1011</v>
      </c>
      <c r="O6" t="s">
        <v>258</v>
      </c>
      <c r="P6" t="s">
        <v>258</v>
      </c>
      <c r="Q6">
        <v>1</v>
      </c>
      <c r="W6">
        <v>0</v>
      </c>
      <c r="X6">
        <v>792402865</v>
      </c>
      <c r="Y6">
        <v>23.05</v>
      </c>
      <c r="AA6">
        <v>0</v>
      </c>
      <c r="AB6">
        <v>1.2</v>
      </c>
      <c r="AC6">
        <v>0</v>
      </c>
      <c r="AD6">
        <v>0</v>
      </c>
      <c r="AE6">
        <v>0</v>
      </c>
      <c r="AF6">
        <v>1.2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18.440000000000001</v>
      </c>
      <c r="AU6" t="s">
        <v>20</v>
      </c>
      <c r="AV6">
        <v>0</v>
      </c>
      <c r="AW6">
        <v>2</v>
      </c>
      <c r="AX6">
        <v>67933703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10.603000000000002</v>
      </c>
      <c r="CY6">
        <f>AB6</f>
        <v>1.2</v>
      </c>
      <c r="CZ6">
        <f>AF6</f>
        <v>1.2</v>
      </c>
      <c r="DA6">
        <f>AJ6</f>
        <v>1</v>
      </c>
      <c r="DB6">
        <f>ROUND((ROUND(AT6*CZ6,2)*1.25),6)</f>
        <v>27.662500000000001</v>
      </c>
      <c r="DC6">
        <f>ROUND((ROUND(AT6*AG6,2)*1.25),6)</f>
        <v>0</v>
      </c>
    </row>
    <row r="7" spans="1:107" x14ac:dyDescent="0.25">
      <c r="A7">
        <f>ROW(Source!A28)</f>
        <v>28</v>
      </c>
      <c r="B7">
        <v>67933513</v>
      </c>
      <c r="C7">
        <v>67933686</v>
      </c>
      <c r="D7">
        <v>56868736</v>
      </c>
      <c r="E7">
        <v>1</v>
      </c>
      <c r="F7">
        <v>1</v>
      </c>
      <c r="G7">
        <v>1</v>
      </c>
      <c r="H7">
        <v>3</v>
      </c>
      <c r="I7" t="s">
        <v>268</v>
      </c>
      <c r="J7" t="s">
        <v>269</v>
      </c>
      <c r="K7" t="s">
        <v>270</v>
      </c>
      <c r="L7">
        <v>1339</v>
      </c>
      <c r="N7">
        <v>1007</v>
      </c>
      <c r="O7" t="s">
        <v>271</v>
      </c>
      <c r="P7" t="s">
        <v>271</v>
      </c>
      <c r="Q7">
        <v>1</v>
      </c>
      <c r="W7">
        <v>0</v>
      </c>
      <c r="X7">
        <v>1706747518</v>
      </c>
      <c r="Y7">
        <v>0.32</v>
      </c>
      <c r="AA7">
        <v>38.51</v>
      </c>
      <c r="AB7">
        <v>0</v>
      </c>
      <c r="AC7">
        <v>0</v>
      </c>
      <c r="AD7">
        <v>0</v>
      </c>
      <c r="AE7">
        <v>38.51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0.32</v>
      </c>
      <c r="AU7" t="s">
        <v>6</v>
      </c>
      <c r="AV7">
        <v>0</v>
      </c>
      <c r="AW7">
        <v>2</v>
      </c>
      <c r="AX7">
        <v>67933704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0.1472</v>
      </c>
      <c r="CY7">
        <f>AA7</f>
        <v>38.51</v>
      </c>
      <c r="CZ7">
        <f>AE7</f>
        <v>38.51</v>
      </c>
      <c r="DA7">
        <f>AI7</f>
        <v>1</v>
      </c>
      <c r="DB7">
        <f>ROUND(ROUND(AT7*CZ7,2),6)</f>
        <v>12.32</v>
      </c>
      <c r="DC7">
        <f>ROUND(ROUND(AT7*AG7,2),6)</f>
        <v>0</v>
      </c>
    </row>
    <row r="8" spans="1:107" x14ac:dyDescent="0.25">
      <c r="A8">
        <f>ROW(Source!A28)</f>
        <v>28</v>
      </c>
      <c r="B8">
        <v>67933513</v>
      </c>
      <c r="C8">
        <v>67933686</v>
      </c>
      <c r="D8">
        <v>56868755</v>
      </c>
      <c r="E8">
        <v>1</v>
      </c>
      <c r="F8">
        <v>1</v>
      </c>
      <c r="G8">
        <v>1</v>
      </c>
      <c r="H8">
        <v>3</v>
      </c>
      <c r="I8" t="s">
        <v>272</v>
      </c>
      <c r="J8" t="s">
        <v>273</v>
      </c>
      <c r="K8" t="s">
        <v>274</v>
      </c>
      <c r="L8">
        <v>1339</v>
      </c>
      <c r="N8">
        <v>1007</v>
      </c>
      <c r="O8" t="s">
        <v>271</v>
      </c>
      <c r="P8" t="s">
        <v>271</v>
      </c>
      <c r="Q8">
        <v>1</v>
      </c>
      <c r="W8">
        <v>0</v>
      </c>
      <c r="X8">
        <v>1262771840</v>
      </c>
      <c r="Y8">
        <v>0.35</v>
      </c>
      <c r="AA8">
        <v>6.22</v>
      </c>
      <c r="AB8">
        <v>0</v>
      </c>
      <c r="AC8">
        <v>0</v>
      </c>
      <c r="AD8">
        <v>0</v>
      </c>
      <c r="AE8">
        <v>6.22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0.35</v>
      </c>
      <c r="AU8" t="s">
        <v>6</v>
      </c>
      <c r="AV8">
        <v>0</v>
      </c>
      <c r="AW8">
        <v>2</v>
      </c>
      <c r="AX8">
        <v>67933705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0.161</v>
      </c>
      <c r="CY8">
        <f>AA8</f>
        <v>6.22</v>
      </c>
      <c r="CZ8">
        <f>AE8</f>
        <v>6.22</v>
      </c>
      <c r="DA8">
        <f>AI8</f>
        <v>1</v>
      </c>
      <c r="DB8">
        <f>ROUND(ROUND(AT8*CZ8,2),6)</f>
        <v>2.1800000000000002</v>
      </c>
      <c r="DC8">
        <f>ROUND(ROUND(AT8*AG8,2),6)</f>
        <v>0</v>
      </c>
    </row>
    <row r="9" spans="1:107" x14ac:dyDescent="0.25">
      <c r="A9">
        <f>ROW(Source!A28)</f>
        <v>28</v>
      </c>
      <c r="B9">
        <v>67933513</v>
      </c>
      <c r="C9">
        <v>67933686</v>
      </c>
      <c r="D9">
        <v>56870410</v>
      </c>
      <c r="E9">
        <v>1</v>
      </c>
      <c r="F9">
        <v>1</v>
      </c>
      <c r="G9">
        <v>1</v>
      </c>
      <c r="H9">
        <v>3</v>
      </c>
      <c r="I9" t="s">
        <v>275</v>
      </c>
      <c r="J9" t="s">
        <v>276</v>
      </c>
      <c r="K9" t="s">
        <v>277</v>
      </c>
      <c r="L9">
        <v>1339</v>
      </c>
      <c r="N9">
        <v>1007</v>
      </c>
      <c r="O9" t="s">
        <v>271</v>
      </c>
      <c r="P9" t="s">
        <v>271</v>
      </c>
      <c r="Q9">
        <v>1</v>
      </c>
      <c r="W9">
        <v>0</v>
      </c>
      <c r="X9">
        <v>-1660354250</v>
      </c>
      <c r="Y9">
        <v>2.75</v>
      </c>
      <c r="AA9">
        <v>2.44</v>
      </c>
      <c r="AB9">
        <v>0</v>
      </c>
      <c r="AC9">
        <v>0</v>
      </c>
      <c r="AD9">
        <v>0</v>
      </c>
      <c r="AE9">
        <v>2.44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2.75</v>
      </c>
      <c r="AU9" t="s">
        <v>6</v>
      </c>
      <c r="AV9">
        <v>0</v>
      </c>
      <c r="AW9">
        <v>2</v>
      </c>
      <c r="AX9">
        <v>67933706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Y9*Source!I28</f>
        <v>1.2650000000000001</v>
      </c>
      <c r="CY9">
        <f>AA9</f>
        <v>2.44</v>
      </c>
      <c r="CZ9">
        <f>AE9</f>
        <v>2.44</v>
      </c>
      <c r="DA9">
        <f>AI9</f>
        <v>1</v>
      </c>
      <c r="DB9">
        <f>ROUND(ROUND(AT9*CZ9,2),6)</f>
        <v>6.71</v>
      </c>
      <c r="DC9">
        <f>ROUND(ROUND(AT9*AG9,2),6)</f>
        <v>0</v>
      </c>
    </row>
    <row r="10" spans="1:107" x14ac:dyDescent="0.25">
      <c r="A10">
        <f>ROW(Source!A28)</f>
        <v>28</v>
      </c>
      <c r="B10">
        <v>67933513</v>
      </c>
      <c r="C10">
        <v>67933686</v>
      </c>
      <c r="D10">
        <v>56871878</v>
      </c>
      <c r="E10">
        <v>1</v>
      </c>
      <c r="F10">
        <v>1</v>
      </c>
      <c r="G10">
        <v>1</v>
      </c>
      <c r="H10">
        <v>3</v>
      </c>
      <c r="I10" t="s">
        <v>278</v>
      </c>
      <c r="J10" t="s">
        <v>279</v>
      </c>
      <c r="K10" t="s">
        <v>280</v>
      </c>
      <c r="L10">
        <v>1348</v>
      </c>
      <c r="N10">
        <v>1009</v>
      </c>
      <c r="O10" t="s">
        <v>281</v>
      </c>
      <c r="P10" t="s">
        <v>281</v>
      </c>
      <c r="Q10">
        <v>1000</v>
      </c>
      <c r="W10">
        <v>0</v>
      </c>
      <c r="X10">
        <v>-531507062</v>
      </c>
      <c r="Y10">
        <v>2.0000000000000001E-4</v>
      </c>
      <c r="AA10">
        <v>13560</v>
      </c>
      <c r="AB10">
        <v>0</v>
      </c>
      <c r="AC10">
        <v>0</v>
      </c>
      <c r="AD10">
        <v>0</v>
      </c>
      <c r="AE10">
        <v>13560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2.0000000000000001E-4</v>
      </c>
      <c r="AU10" t="s">
        <v>6</v>
      </c>
      <c r="AV10">
        <v>0</v>
      </c>
      <c r="AW10">
        <v>2</v>
      </c>
      <c r="AX10">
        <v>67933707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Y10*Source!I28</f>
        <v>9.2000000000000014E-5</v>
      </c>
      <c r="CY10">
        <f>AA10</f>
        <v>13560</v>
      </c>
      <c r="CZ10">
        <f>AE10</f>
        <v>13560</v>
      </c>
      <c r="DA10">
        <f>AI10</f>
        <v>1</v>
      </c>
      <c r="DB10">
        <f>ROUND(ROUND(AT10*CZ10,2),6)</f>
        <v>2.71</v>
      </c>
      <c r="DC10">
        <f>ROUND(ROUND(AT10*AG10,2),6)</f>
        <v>0</v>
      </c>
    </row>
    <row r="11" spans="1:107" x14ac:dyDescent="0.25">
      <c r="A11">
        <f>ROW(Source!A28)</f>
        <v>28</v>
      </c>
      <c r="B11">
        <v>67933513</v>
      </c>
      <c r="C11">
        <v>67933686</v>
      </c>
      <c r="D11">
        <v>56875390</v>
      </c>
      <c r="E11">
        <v>1</v>
      </c>
      <c r="F11">
        <v>1</v>
      </c>
      <c r="G11">
        <v>1</v>
      </c>
      <c r="H11">
        <v>3</v>
      </c>
      <c r="I11" t="s">
        <v>282</v>
      </c>
      <c r="J11" t="s">
        <v>283</v>
      </c>
      <c r="K11" t="s">
        <v>284</v>
      </c>
      <c r="L11">
        <v>1346</v>
      </c>
      <c r="N11">
        <v>1009</v>
      </c>
      <c r="O11" t="s">
        <v>285</v>
      </c>
      <c r="P11" t="s">
        <v>285</v>
      </c>
      <c r="Q11">
        <v>1</v>
      </c>
      <c r="W11">
        <v>0</v>
      </c>
      <c r="X11">
        <v>450790165</v>
      </c>
      <c r="Y11">
        <v>9.9000000000000008E-3</v>
      </c>
      <c r="AA11">
        <v>2.15</v>
      </c>
      <c r="AB11">
        <v>0</v>
      </c>
      <c r="AC11">
        <v>0</v>
      </c>
      <c r="AD11">
        <v>0</v>
      </c>
      <c r="AE11">
        <v>2.15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6</v>
      </c>
      <c r="AT11">
        <v>9.9000000000000008E-3</v>
      </c>
      <c r="AU11" t="s">
        <v>6</v>
      </c>
      <c r="AV11">
        <v>0</v>
      </c>
      <c r="AW11">
        <v>2</v>
      </c>
      <c r="AX11">
        <v>67933708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Y11*Source!I28</f>
        <v>4.5540000000000008E-3</v>
      </c>
      <c r="CY11">
        <f>AA11</f>
        <v>2.15</v>
      </c>
      <c r="CZ11">
        <f>AE11</f>
        <v>2.15</v>
      </c>
      <c r="DA11">
        <f>AI11</f>
        <v>1</v>
      </c>
      <c r="DB11">
        <f>ROUND(ROUND(AT11*CZ11,2),6)</f>
        <v>0.02</v>
      </c>
      <c r="DC11">
        <f>ROUND(ROUND(AT11*AG11,2),6)</f>
        <v>0</v>
      </c>
    </row>
    <row r="12" spans="1:107" x14ac:dyDescent="0.25">
      <c r="A12">
        <f>ROW(Source!A34)</f>
        <v>34</v>
      </c>
      <c r="B12">
        <v>67933513</v>
      </c>
      <c r="C12">
        <v>67933717</v>
      </c>
      <c r="D12">
        <v>57182969</v>
      </c>
      <c r="E12">
        <v>1</v>
      </c>
      <c r="F12">
        <v>1</v>
      </c>
      <c r="G12">
        <v>1</v>
      </c>
      <c r="H12">
        <v>1</v>
      </c>
      <c r="I12" t="s">
        <v>286</v>
      </c>
      <c r="J12" t="s">
        <v>6</v>
      </c>
      <c r="K12" t="s">
        <v>287</v>
      </c>
      <c r="L12">
        <v>1191</v>
      </c>
      <c r="N12">
        <v>1013</v>
      </c>
      <c r="O12" t="s">
        <v>252</v>
      </c>
      <c r="P12" t="s">
        <v>252</v>
      </c>
      <c r="Q12">
        <v>1</v>
      </c>
      <c r="W12">
        <v>0</v>
      </c>
      <c r="X12">
        <v>-1658069037</v>
      </c>
      <c r="Y12">
        <v>5.761499999999999</v>
      </c>
      <c r="AA12">
        <v>0</v>
      </c>
      <c r="AB12">
        <v>0</v>
      </c>
      <c r="AC12">
        <v>0</v>
      </c>
      <c r="AD12">
        <v>11.64</v>
      </c>
      <c r="AE12">
        <v>0</v>
      </c>
      <c r="AF12">
        <v>0</v>
      </c>
      <c r="AG12">
        <v>0</v>
      </c>
      <c r="AH12">
        <v>11.64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5.01</v>
      </c>
      <c r="AU12" t="s">
        <v>21</v>
      </c>
      <c r="AV12">
        <v>1</v>
      </c>
      <c r="AW12">
        <v>2</v>
      </c>
      <c r="AX12">
        <v>67933724</v>
      </c>
      <c r="AY12">
        <v>1</v>
      </c>
      <c r="AZ12">
        <v>0</v>
      </c>
      <c r="BA12">
        <v>15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Y12*Source!I34</f>
        <v>2.6502899999999996</v>
      </c>
      <c r="CY12">
        <f>AD12</f>
        <v>11.64</v>
      </c>
      <c r="CZ12">
        <f>AH12</f>
        <v>11.64</v>
      </c>
      <c r="DA12">
        <f>AL12</f>
        <v>1</v>
      </c>
      <c r="DB12">
        <f>ROUND((ROUND(AT12*CZ12,2)*1.15),6)</f>
        <v>67.067999999999998</v>
      </c>
      <c r="DC12">
        <f>ROUND((ROUND(AT12*AG12,2)*1.15),6)</f>
        <v>0</v>
      </c>
    </row>
    <row r="13" spans="1:107" x14ac:dyDescent="0.25">
      <c r="A13">
        <f>ROW(Source!A34)</f>
        <v>34</v>
      </c>
      <c r="B13">
        <v>67933513</v>
      </c>
      <c r="C13">
        <v>67933717</v>
      </c>
      <c r="D13">
        <v>56952797</v>
      </c>
      <c r="E13">
        <v>1</v>
      </c>
      <c r="F13">
        <v>1</v>
      </c>
      <c r="G13">
        <v>1</v>
      </c>
      <c r="H13">
        <v>2</v>
      </c>
      <c r="I13" t="s">
        <v>288</v>
      </c>
      <c r="J13" t="s">
        <v>289</v>
      </c>
      <c r="K13" t="s">
        <v>290</v>
      </c>
      <c r="L13">
        <v>1368</v>
      </c>
      <c r="N13">
        <v>1011</v>
      </c>
      <c r="O13" t="s">
        <v>258</v>
      </c>
      <c r="P13" t="s">
        <v>258</v>
      </c>
      <c r="Q13">
        <v>1</v>
      </c>
      <c r="W13">
        <v>0</v>
      </c>
      <c r="X13">
        <v>-1347092713</v>
      </c>
      <c r="Y13">
        <v>1.875</v>
      </c>
      <c r="AA13">
        <v>0</v>
      </c>
      <c r="AB13">
        <v>29.67</v>
      </c>
      <c r="AC13">
        <v>0</v>
      </c>
      <c r="AD13">
        <v>0</v>
      </c>
      <c r="AE13">
        <v>0</v>
      </c>
      <c r="AF13">
        <v>29.67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1.5</v>
      </c>
      <c r="AU13" t="s">
        <v>20</v>
      </c>
      <c r="AV13">
        <v>0</v>
      </c>
      <c r="AW13">
        <v>2</v>
      </c>
      <c r="AX13">
        <v>67933725</v>
      </c>
      <c r="AY13">
        <v>1</v>
      </c>
      <c r="AZ13">
        <v>0</v>
      </c>
      <c r="BA13">
        <v>16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Y13*Source!I34</f>
        <v>0.86250000000000004</v>
      </c>
      <c r="CY13">
        <f>AB13</f>
        <v>29.67</v>
      </c>
      <c r="CZ13">
        <f>AF13</f>
        <v>29.67</v>
      </c>
      <c r="DA13">
        <f>AJ13</f>
        <v>1</v>
      </c>
      <c r="DB13">
        <f>ROUND((ROUND(AT13*CZ13,2)*1.25),6)</f>
        <v>55.637500000000003</v>
      </c>
      <c r="DC13">
        <f>ROUND((ROUND(AT13*AG13,2)*1.25),6)</f>
        <v>0</v>
      </c>
    </row>
    <row r="14" spans="1:107" x14ac:dyDescent="0.25">
      <c r="A14">
        <f>ROW(Source!A34)</f>
        <v>34</v>
      </c>
      <c r="B14">
        <v>67933513</v>
      </c>
      <c r="C14">
        <v>67933717</v>
      </c>
      <c r="D14">
        <v>56870410</v>
      </c>
      <c r="E14">
        <v>1</v>
      </c>
      <c r="F14">
        <v>1</v>
      </c>
      <c r="G14">
        <v>1</v>
      </c>
      <c r="H14">
        <v>3</v>
      </c>
      <c r="I14" t="s">
        <v>275</v>
      </c>
      <c r="J14" t="s">
        <v>276</v>
      </c>
      <c r="K14" t="s">
        <v>277</v>
      </c>
      <c r="L14">
        <v>1339</v>
      </c>
      <c r="N14">
        <v>1007</v>
      </c>
      <c r="O14" t="s">
        <v>271</v>
      </c>
      <c r="P14" t="s">
        <v>271</v>
      </c>
      <c r="Q14">
        <v>1</v>
      </c>
      <c r="W14">
        <v>0</v>
      </c>
      <c r="X14">
        <v>-1660354250</v>
      </c>
      <c r="Y14">
        <v>1</v>
      </c>
      <c r="AA14">
        <v>2.44</v>
      </c>
      <c r="AB14">
        <v>0</v>
      </c>
      <c r="AC14">
        <v>0</v>
      </c>
      <c r="AD14">
        <v>0</v>
      </c>
      <c r="AE14">
        <v>2.44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1</v>
      </c>
      <c r="AU14" t="s">
        <v>6</v>
      </c>
      <c r="AV14">
        <v>0</v>
      </c>
      <c r="AW14">
        <v>2</v>
      </c>
      <c r="AX14">
        <v>67933726</v>
      </c>
      <c r="AY14">
        <v>1</v>
      </c>
      <c r="AZ14">
        <v>0</v>
      </c>
      <c r="BA14">
        <v>17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Y14*Source!I34</f>
        <v>0.46</v>
      </c>
      <c r="CY14">
        <f>AA14</f>
        <v>2.44</v>
      </c>
      <c r="CZ14">
        <f>AE14</f>
        <v>2.44</v>
      </c>
      <c r="DA14">
        <f>AI14</f>
        <v>1</v>
      </c>
      <c r="DB14">
        <f>ROUND(ROUND(AT14*CZ14,2),6)</f>
        <v>2.44</v>
      </c>
      <c r="DC14">
        <f>ROUND(ROUND(AT14*AG14,2),6)</f>
        <v>0</v>
      </c>
    </row>
    <row r="15" spans="1:107" x14ac:dyDescent="0.25">
      <c r="A15">
        <f>ROW(Source!A34)</f>
        <v>34</v>
      </c>
      <c r="B15">
        <v>67933513</v>
      </c>
      <c r="C15">
        <v>67933717</v>
      </c>
      <c r="D15">
        <v>56871128</v>
      </c>
      <c r="E15">
        <v>1</v>
      </c>
      <c r="F15">
        <v>1</v>
      </c>
      <c r="G15">
        <v>1</v>
      </c>
      <c r="H15">
        <v>3</v>
      </c>
      <c r="I15" t="s">
        <v>291</v>
      </c>
      <c r="J15" t="s">
        <v>292</v>
      </c>
      <c r="K15" t="s">
        <v>293</v>
      </c>
      <c r="L15">
        <v>1346</v>
      </c>
      <c r="N15">
        <v>1009</v>
      </c>
      <c r="O15" t="s">
        <v>285</v>
      </c>
      <c r="P15" t="s">
        <v>285</v>
      </c>
      <c r="Q15">
        <v>1</v>
      </c>
      <c r="W15">
        <v>0</v>
      </c>
      <c r="X15">
        <v>-490687590</v>
      </c>
      <c r="Y15">
        <v>0.02</v>
      </c>
      <c r="AA15">
        <v>37.29</v>
      </c>
      <c r="AB15">
        <v>0</v>
      </c>
      <c r="AC15">
        <v>0</v>
      </c>
      <c r="AD15">
        <v>0</v>
      </c>
      <c r="AE15">
        <v>37.29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6</v>
      </c>
      <c r="AT15">
        <v>0.02</v>
      </c>
      <c r="AU15" t="s">
        <v>6</v>
      </c>
      <c r="AV15">
        <v>0</v>
      </c>
      <c r="AW15">
        <v>2</v>
      </c>
      <c r="AX15">
        <v>67933727</v>
      </c>
      <c r="AY15">
        <v>1</v>
      </c>
      <c r="AZ15">
        <v>0</v>
      </c>
      <c r="BA15">
        <v>18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Y15*Source!I34</f>
        <v>9.1999999999999998E-3</v>
      </c>
      <c r="CY15">
        <f>AA15</f>
        <v>37.29</v>
      </c>
      <c r="CZ15">
        <f>AE15</f>
        <v>37.29</v>
      </c>
      <c r="DA15">
        <f>AI15</f>
        <v>1</v>
      </c>
      <c r="DB15">
        <f>ROUND(ROUND(AT15*CZ15,2),6)</f>
        <v>0.75</v>
      </c>
      <c r="DC15">
        <f>ROUND(ROUND(AT15*AG15,2),6)</f>
        <v>0</v>
      </c>
    </row>
    <row r="16" spans="1:107" x14ac:dyDescent="0.25">
      <c r="A16">
        <f>ROW(Source!A34)</f>
        <v>34</v>
      </c>
      <c r="B16">
        <v>67933513</v>
      </c>
      <c r="C16">
        <v>67933717</v>
      </c>
      <c r="D16">
        <v>56907454</v>
      </c>
      <c r="E16">
        <v>1</v>
      </c>
      <c r="F16">
        <v>1</v>
      </c>
      <c r="G16">
        <v>1</v>
      </c>
      <c r="H16">
        <v>3</v>
      </c>
      <c r="I16" t="s">
        <v>294</v>
      </c>
      <c r="J16" t="s">
        <v>295</v>
      </c>
      <c r="K16" t="s">
        <v>296</v>
      </c>
      <c r="L16">
        <v>1348</v>
      </c>
      <c r="N16">
        <v>1009</v>
      </c>
      <c r="O16" t="s">
        <v>281</v>
      </c>
      <c r="P16" t="s">
        <v>281</v>
      </c>
      <c r="Q16">
        <v>1000</v>
      </c>
      <c r="W16">
        <v>0</v>
      </c>
      <c r="X16">
        <v>570223526</v>
      </c>
      <c r="Y16">
        <v>5.0000000000000002E-5</v>
      </c>
      <c r="AA16">
        <v>15119</v>
      </c>
      <c r="AB16">
        <v>0</v>
      </c>
      <c r="AC16">
        <v>0</v>
      </c>
      <c r="AD16">
        <v>0</v>
      </c>
      <c r="AE16">
        <v>15119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5.0000000000000002E-5</v>
      </c>
      <c r="AU16" t="s">
        <v>6</v>
      </c>
      <c r="AV16">
        <v>0</v>
      </c>
      <c r="AW16">
        <v>2</v>
      </c>
      <c r="AX16">
        <v>67933728</v>
      </c>
      <c r="AY16">
        <v>1</v>
      </c>
      <c r="AZ16">
        <v>0</v>
      </c>
      <c r="BA16">
        <v>19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Y16*Source!I34</f>
        <v>2.3000000000000003E-5</v>
      </c>
      <c r="CY16">
        <f>AA16</f>
        <v>15119</v>
      </c>
      <c r="CZ16">
        <f>AE16</f>
        <v>15119</v>
      </c>
      <c r="DA16">
        <f>AI16</f>
        <v>1</v>
      </c>
      <c r="DB16">
        <f>ROUND(ROUND(AT16*CZ16,2),6)</f>
        <v>0.76</v>
      </c>
      <c r="DC16">
        <f>ROUND(ROUND(AT16*AG16,2),6)</f>
        <v>0</v>
      </c>
    </row>
    <row r="17" spans="1:107" x14ac:dyDescent="0.25">
      <c r="A17">
        <f>ROW(Source!A34)</f>
        <v>34</v>
      </c>
      <c r="B17">
        <v>67933513</v>
      </c>
      <c r="C17">
        <v>67933717</v>
      </c>
      <c r="D17">
        <v>56908202</v>
      </c>
      <c r="E17">
        <v>1</v>
      </c>
      <c r="F17">
        <v>1</v>
      </c>
      <c r="G17">
        <v>1</v>
      </c>
      <c r="H17">
        <v>3</v>
      </c>
      <c r="I17" t="s">
        <v>297</v>
      </c>
      <c r="J17" t="s">
        <v>298</v>
      </c>
      <c r="K17" t="s">
        <v>299</v>
      </c>
      <c r="L17">
        <v>1348</v>
      </c>
      <c r="N17">
        <v>1009</v>
      </c>
      <c r="O17" t="s">
        <v>281</v>
      </c>
      <c r="P17" t="s">
        <v>281</v>
      </c>
      <c r="Q17">
        <v>1000</v>
      </c>
      <c r="W17">
        <v>0</v>
      </c>
      <c r="X17">
        <v>-909021926</v>
      </c>
      <c r="Y17">
        <v>2.0000000000000002E-5</v>
      </c>
      <c r="AA17">
        <v>16950</v>
      </c>
      <c r="AB17">
        <v>0</v>
      </c>
      <c r="AC17">
        <v>0</v>
      </c>
      <c r="AD17">
        <v>0</v>
      </c>
      <c r="AE17">
        <v>16950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2.0000000000000002E-5</v>
      </c>
      <c r="AU17" t="s">
        <v>6</v>
      </c>
      <c r="AV17">
        <v>0</v>
      </c>
      <c r="AW17">
        <v>2</v>
      </c>
      <c r="AX17">
        <v>67933729</v>
      </c>
      <c r="AY17">
        <v>1</v>
      </c>
      <c r="AZ17">
        <v>0</v>
      </c>
      <c r="BA17">
        <v>20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Y17*Source!I34</f>
        <v>9.2000000000000017E-6</v>
      </c>
      <c r="CY17">
        <f>AA17</f>
        <v>16950</v>
      </c>
      <c r="CZ17">
        <f>AE17</f>
        <v>16950</v>
      </c>
      <c r="DA17">
        <f>AI17</f>
        <v>1</v>
      </c>
      <c r="DB17">
        <f>ROUND(ROUND(AT17*CZ17,2),6)</f>
        <v>0.34</v>
      </c>
      <c r="DC17">
        <f>ROUND(ROUND(AT17*AG17,2),6)</f>
        <v>0</v>
      </c>
    </row>
    <row r="18" spans="1:107" x14ac:dyDescent="0.25">
      <c r="A18">
        <f>ROW(Source!A35)</f>
        <v>35</v>
      </c>
      <c r="B18">
        <v>67933513</v>
      </c>
      <c r="C18">
        <v>67933730</v>
      </c>
      <c r="D18">
        <v>57140694</v>
      </c>
      <c r="E18">
        <v>1</v>
      </c>
      <c r="F18">
        <v>1</v>
      </c>
      <c r="G18">
        <v>1</v>
      </c>
      <c r="H18">
        <v>1</v>
      </c>
      <c r="I18" t="s">
        <v>300</v>
      </c>
      <c r="J18" t="s">
        <v>6</v>
      </c>
      <c r="K18" t="s">
        <v>301</v>
      </c>
      <c r="L18">
        <v>1191</v>
      </c>
      <c r="N18">
        <v>1013</v>
      </c>
      <c r="O18" t="s">
        <v>252</v>
      </c>
      <c r="P18" t="s">
        <v>252</v>
      </c>
      <c r="Q18">
        <v>1</v>
      </c>
      <c r="W18">
        <v>0</v>
      </c>
      <c r="X18">
        <v>1069510174</v>
      </c>
      <c r="Y18">
        <v>7.394499999999999</v>
      </c>
      <c r="AA18">
        <v>0</v>
      </c>
      <c r="AB18">
        <v>0</v>
      </c>
      <c r="AC18">
        <v>0</v>
      </c>
      <c r="AD18">
        <v>9.6199999999999992</v>
      </c>
      <c r="AE18">
        <v>0</v>
      </c>
      <c r="AF18">
        <v>0</v>
      </c>
      <c r="AG18">
        <v>0</v>
      </c>
      <c r="AH18">
        <v>9.6199999999999992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6.43</v>
      </c>
      <c r="AU18" t="s">
        <v>21</v>
      </c>
      <c r="AV18">
        <v>1</v>
      </c>
      <c r="AW18">
        <v>2</v>
      </c>
      <c r="AX18">
        <v>67933743</v>
      </c>
      <c r="AY18">
        <v>1</v>
      </c>
      <c r="AZ18">
        <v>0</v>
      </c>
      <c r="BA18">
        <v>21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Y18*Source!I35</f>
        <v>7.394499999999999</v>
      </c>
      <c r="CY18">
        <f>AD18</f>
        <v>9.6199999999999992</v>
      </c>
      <c r="CZ18">
        <f>AH18</f>
        <v>9.6199999999999992</v>
      </c>
      <c r="DA18">
        <f>AL18</f>
        <v>1</v>
      </c>
      <c r="DB18">
        <f>ROUND((ROUND(AT18*CZ18,2)*1.15),6)</f>
        <v>71.138999999999996</v>
      </c>
      <c r="DC18">
        <f>ROUND((ROUND(AT18*AG18,2)*1.15),6)</f>
        <v>0</v>
      </c>
    </row>
    <row r="19" spans="1:107" x14ac:dyDescent="0.25">
      <c r="A19">
        <f>ROW(Source!A35)</f>
        <v>35</v>
      </c>
      <c r="B19">
        <v>67933513</v>
      </c>
      <c r="C19">
        <v>67933730</v>
      </c>
      <c r="D19">
        <v>57134533</v>
      </c>
      <c r="E19">
        <v>1</v>
      </c>
      <c r="F19">
        <v>1</v>
      </c>
      <c r="G19">
        <v>1</v>
      </c>
      <c r="H19">
        <v>1</v>
      </c>
      <c r="I19" t="s">
        <v>253</v>
      </c>
      <c r="J19" t="s">
        <v>6</v>
      </c>
      <c r="K19" t="s">
        <v>254</v>
      </c>
      <c r="L19">
        <v>1191</v>
      </c>
      <c r="N19">
        <v>1013</v>
      </c>
      <c r="O19" t="s">
        <v>252</v>
      </c>
      <c r="P19" t="s">
        <v>252</v>
      </c>
      <c r="Q19">
        <v>1</v>
      </c>
      <c r="W19">
        <v>0</v>
      </c>
      <c r="X19">
        <v>-1417349443</v>
      </c>
      <c r="Y19">
        <v>0.02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6</v>
      </c>
      <c r="AT19">
        <v>0.02</v>
      </c>
      <c r="AU19" t="s">
        <v>6</v>
      </c>
      <c r="AV19">
        <v>2</v>
      </c>
      <c r="AW19">
        <v>2</v>
      </c>
      <c r="AX19">
        <v>67933744</v>
      </c>
      <c r="AY19">
        <v>1</v>
      </c>
      <c r="AZ19">
        <v>2048</v>
      </c>
      <c r="BA19">
        <v>22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Y19*Source!I35</f>
        <v>0.02</v>
      </c>
      <c r="CY19">
        <f>AD19</f>
        <v>0</v>
      </c>
      <c r="CZ19">
        <f>AH19</f>
        <v>0</v>
      </c>
      <c r="DA19">
        <f>AL19</f>
        <v>1</v>
      </c>
      <c r="DB19">
        <f>ROUND(ROUND(AT19*CZ19,2),6)</f>
        <v>0</v>
      </c>
      <c r="DC19">
        <f>ROUND(ROUND(AT19*AG19,2),6)</f>
        <v>0</v>
      </c>
    </row>
    <row r="20" spans="1:107" x14ac:dyDescent="0.25">
      <c r="A20">
        <f>ROW(Source!A35)</f>
        <v>35</v>
      </c>
      <c r="B20">
        <v>67933513</v>
      </c>
      <c r="C20">
        <v>67933730</v>
      </c>
      <c r="D20">
        <v>56951589</v>
      </c>
      <c r="E20">
        <v>1</v>
      </c>
      <c r="F20">
        <v>1</v>
      </c>
      <c r="G20">
        <v>1</v>
      </c>
      <c r="H20">
        <v>2</v>
      </c>
      <c r="I20" t="s">
        <v>255</v>
      </c>
      <c r="J20" t="s">
        <v>256</v>
      </c>
      <c r="K20" t="s">
        <v>257</v>
      </c>
      <c r="L20">
        <v>1368</v>
      </c>
      <c r="N20">
        <v>1011</v>
      </c>
      <c r="O20" t="s">
        <v>258</v>
      </c>
      <c r="P20" t="s">
        <v>258</v>
      </c>
      <c r="Q20">
        <v>1</v>
      </c>
      <c r="W20">
        <v>0</v>
      </c>
      <c r="X20">
        <v>-1460065968</v>
      </c>
      <c r="Y20">
        <v>1.2500000000000001E-2</v>
      </c>
      <c r="AA20">
        <v>0</v>
      </c>
      <c r="AB20">
        <v>86.4</v>
      </c>
      <c r="AC20">
        <v>13.5</v>
      </c>
      <c r="AD20">
        <v>0</v>
      </c>
      <c r="AE20">
        <v>0</v>
      </c>
      <c r="AF20">
        <v>86.4</v>
      </c>
      <c r="AG20">
        <v>13.5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0.01</v>
      </c>
      <c r="AU20" t="s">
        <v>20</v>
      </c>
      <c r="AV20">
        <v>0</v>
      </c>
      <c r="AW20">
        <v>2</v>
      </c>
      <c r="AX20">
        <v>67933745</v>
      </c>
      <c r="AY20">
        <v>1</v>
      </c>
      <c r="AZ20">
        <v>0</v>
      </c>
      <c r="BA20">
        <v>23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Y20*Source!I35</f>
        <v>1.2500000000000001E-2</v>
      </c>
      <c r="CY20">
        <f>AB20</f>
        <v>86.4</v>
      </c>
      <c r="CZ20">
        <f>AF20</f>
        <v>86.4</v>
      </c>
      <c r="DA20">
        <f>AJ20</f>
        <v>1</v>
      </c>
      <c r="DB20">
        <f>ROUND((ROUND(AT20*CZ20,2)*1.25),6)</f>
        <v>1.075</v>
      </c>
      <c r="DC20">
        <f>ROUND((ROUND(AT20*AG20,2)*1.25),6)</f>
        <v>0.17499999999999999</v>
      </c>
    </row>
    <row r="21" spans="1:107" x14ac:dyDescent="0.25">
      <c r="A21">
        <f>ROW(Source!A35)</f>
        <v>35</v>
      </c>
      <c r="B21">
        <v>67933513</v>
      </c>
      <c r="C21">
        <v>67933730</v>
      </c>
      <c r="D21">
        <v>56953077</v>
      </c>
      <c r="E21">
        <v>1</v>
      </c>
      <c r="F21">
        <v>1</v>
      </c>
      <c r="G21">
        <v>1</v>
      </c>
      <c r="H21">
        <v>2</v>
      </c>
      <c r="I21" t="s">
        <v>262</v>
      </c>
      <c r="J21" t="s">
        <v>263</v>
      </c>
      <c r="K21" t="s">
        <v>264</v>
      </c>
      <c r="L21">
        <v>1368</v>
      </c>
      <c r="N21">
        <v>1011</v>
      </c>
      <c r="O21" t="s">
        <v>258</v>
      </c>
      <c r="P21" t="s">
        <v>258</v>
      </c>
      <c r="Q21">
        <v>1</v>
      </c>
      <c r="W21">
        <v>0</v>
      </c>
      <c r="X21">
        <v>1372534845</v>
      </c>
      <c r="Y21">
        <v>1.2500000000000001E-2</v>
      </c>
      <c r="AA21">
        <v>0</v>
      </c>
      <c r="AB21">
        <v>65.709999999999994</v>
      </c>
      <c r="AC21">
        <v>11.6</v>
      </c>
      <c r="AD21">
        <v>0</v>
      </c>
      <c r="AE21">
        <v>0</v>
      </c>
      <c r="AF21">
        <v>65.709999999999994</v>
      </c>
      <c r="AG21">
        <v>11.6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0.01</v>
      </c>
      <c r="AU21" t="s">
        <v>20</v>
      </c>
      <c r="AV21">
        <v>0</v>
      </c>
      <c r="AW21">
        <v>2</v>
      </c>
      <c r="AX21">
        <v>67933746</v>
      </c>
      <c r="AY21">
        <v>1</v>
      </c>
      <c r="AZ21">
        <v>0</v>
      </c>
      <c r="BA21">
        <v>24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Y21*Source!I35</f>
        <v>1.2500000000000001E-2</v>
      </c>
      <c r="CY21">
        <f>AB21</f>
        <v>65.709999999999994</v>
      </c>
      <c r="CZ21">
        <f>AF21</f>
        <v>65.709999999999994</v>
      </c>
      <c r="DA21">
        <f>AJ21</f>
        <v>1</v>
      </c>
      <c r="DB21">
        <f>ROUND((ROUND(AT21*CZ21,2)*1.25),6)</f>
        <v>0.82499999999999996</v>
      </c>
      <c r="DC21">
        <f>ROUND((ROUND(AT21*AG21,2)*1.25),6)</f>
        <v>0.15</v>
      </c>
    </row>
    <row r="22" spans="1:107" x14ac:dyDescent="0.25">
      <c r="A22">
        <f>ROW(Source!A35)</f>
        <v>35</v>
      </c>
      <c r="B22">
        <v>67933513</v>
      </c>
      <c r="C22">
        <v>67933730</v>
      </c>
      <c r="D22">
        <v>56953312</v>
      </c>
      <c r="E22">
        <v>1</v>
      </c>
      <c r="F22">
        <v>1</v>
      </c>
      <c r="G22">
        <v>1</v>
      </c>
      <c r="H22">
        <v>2</v>
      </c>
      <c r="I22" t="s">
        <v>265</v>
      </c>
      <c r="J22" t="s">
        <v>266</v>
      </c>
      <c r="K22" t="s">
        <v>267</v>
      </c>
      <c r="L22">
        <v>1368</v>
      </c>
      <c r="N22">
        <v>1011</v>
      </c>
      <c r="O22" t="s">
        <v>258</v>
      </c>
      <c r="P22" t="s">
        <v>258</v>
      </c>
      <c r="Q22">
        <v>1</v>
      </c>
      <c r="W22">
        <v>0</v>
      </c>
      <c r="X22">
        <v>792402865</v>
      </c>
      <c r="Y22">
        <v>0.76249999999999996</v>
      </c>
      <c r="AA22">
        <v>0</v>
      </c>
      <c r="AB22">
        <v>1.2</v>
      </c>
      <c r="AC22">
        <v>0</v>
      </c>
      <c r="AD22">
        <v>0</v>
      </c>
      <c r="AE22">
        <v>0</v>
      </c>
      <c r="AF22">
        <v>1.2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0.61</v>
      </c>
      <c r="AU22" t="s">
        <v>20</v>
      </c>
      <c r="AV22">
        <v>0</v>
      </c>
      <c r="AW22">
        <v>2</v>
      </c>
      <c r="AX22">
        <v>67933747</v>
      </c>
      <c r="AY22">
        <v>1</v>
      </c>
      <c r="AZ22">
        <v>0</v>
      </c>
      <c r="BA22">
        <v>25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Y22*Source!I35</f>
        <v>0.76249999999999996</v>
      </c>
      <c r="CY22">
        <f>AB22</f>
        <v>1.2</v>
      </c>
      <c r="CZ22">
        <f>AF22</f>
        <v>1.2</v>
      </c>
      <c r="DA22">
        <f>AJ22</f>
        <v>1</v>
      </c>
      <c r="DB22">
        <f>ROUND((ROUND(AT22*CZ22,2)*1.25),6)</f>
        <v>0.91249999999999998</v>
      </c>
      <c r="DC22">
        <f>ROUND((ROUND(AT22*AG22,2)*1.25),6)</f>
        <v>0</v>
      </c>
    </row>
    <row r="23" spans="1:107" x14ac:dyDescent="0.25">
      <c r="A23">
        <f>ROW(Source!A35)</f>
        <v>35</v>
      </c>
      <c r="B23">
        <v>67933513</v>
      </c>
      <c r="C23">
        <v>67933730</v>
      </c>
      <c r="D23">
        <v>56953381</v>
      </c>
      <c r="E23">
        <v>1</v>
      </c>
      <c r="F23">
        <v>1</v>
      </c>
      <c r="G23">
        <v>1</v>
      </c>
      <c r="H23">
        <v>2</v>
      </c>
      <c r="I23" t="s">
        <v>302</v>
      </c>
      <c r="J23" t="s">
        <v>303</v>
      </c>
      <c r="K23" t="s">
        <v>304</v>
      </c>
      <c r="L23">
        <v>1368</v>
      </c>
      <c r="N23">
        <v>1011</v>
      </c>
      <c r="O23" t="s">
        <v>258</v>
      </c>
      <c r="P23" t="s">
        <v>258</v>
      </c>
      <c r="Q23">
        <v>1</v>
      </c>
      <c r="W23">
        <v>0</v>
      </c>
      <c r="X23">
        <v>-353815937</v>
      </c>
      <c r="Y23">
        <v>0.70000000000000007</v>
      </c>
      <c r="AA23">
        <v>0</v>
      </c>
      <c r="AB23">
        <v>8.1</v>
      </c>
      <c r="AC23">
        <v>0</v>
      </c>
      <c r="AD23">
        <v>0</v>
      </c>
      <c r="AE23">
        <v>0</v>
      </c>
      <c r="AF23">
        <v>8.1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0.56000000000000005</v>
      </c>
      <c r="AU23" t="s">
        <v>20</v>
      </c>
      <c r="AV23">
        <v>0</v>
      </c>
      <c r="AW23">
        <v>2</v>
      </c>
      <c r="AX23">
        <v>67933748</v>
      </c>
      <c r="AY23">
        <v>1</v>
      </c>
      <c r="AZ23">
        <v>0</v>
      </c>
      <c r="BA23">
        <v>26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Y23*Source!I35</f>
        <v>0.70000000000000007</v>
      </c>
      <c r="CY23">
        <f>AB23</f>
        <v>8.1</v>
      </c>
      <c r="CZ23">
        <f>AF23</f>
        <v>8.1</v>
      </c>
      <c r="DA23">
        <f>AJ23</f>
        <v>1</v>
      </c>
      <c r="DB23">
        <f>ROUND((ROUND(AT23*CZ23,2)*1.25),6)</f>
        <v>5.6749999999999998</v>
      </c>
      <c r="DC23">
        <f>ROUND((ROUND(AT23*AG23,2)*1.25),6)</f>
        <v>0</v>
      </c>
    </row>
    <row r="24" spans="1:107" x14ac:dyDescent="0.25">
      <c r="A24">
        <f>ROW(Source!A35)</f>
        <v>35</v>
      </c>
      <c r="B24">
        <v>67933513</v>
      </c>
      <c r="C24">
        <v>67933730</v>
      </c>
      <c r="D24">
        <v>56868367</v>
      </c>
      <c r="E24">
        <v>1</v>
      </c>
      <c r="F24">
        <v>1</v>
      </c>
      <c r="G24">
        <v>1</v>
      </c>
      <c r="H24">
        <v>3</v>
      </c>
      <c r="I24" t="s">
        <v>305</v>
      </c>
      <c r="J24" t="s">
        <v>306</v>
      </c>
      <c r="K24" t="s">
        <v>307</v>
      </c>
      <c r="L24">
        <v>1356</v>
      </c>
      <c r="N24">
        <v>1010</v>
      </c>
      <c r="O24" t="s">
        <v>78</v>
      </c>
      <c r="P24" t="s">
        <v>78</v>
      </c>
      <c r="Q24">
        <v>1000</v>
      </c>
      <c r="W24">
        <v>0</v>
      </c>
      <c r="X24">
        <v>-1705143825</v>
      </c>
      <c r="Y24">
        <v>1E-3</v>
      </c>
      <c r="AA24">
        <v>3450</v>
      </c>
      <c r="AB24">
        <v>0</v>
      </c>
      <c r="AC24">
        <v>0</v>
      </c>
      <c r="AD24">
        <v>0</v>
      </c>
      <c r="AE24">
        <v>3450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6</v>
      </c>
      <c r="AT24">
        <v>1E-3</v>
      </c>
      <c r="AU24" t="s">
        <v>6</v>
      </c>
      <c r="AV24">
        <v>0</v>
      </c>
      <c r="AW24">
        <v>2</v>
      </c>
      <c r="AX24">
        <v>67933749</v>
      </c>
      <c r="AY24">
        <v>1</v>
      </c>
      <c r="AZ24">
        <v>0</v>
      </c>
      <c r="BA24">
        <v>27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Y24*Source!I35</f>
        <v>1E-3</v>
      </c>
      <c r="CY24">
        <f t="shared" ref="CY24:CY29" si="0">AA24</f>
        <v>3450</v>
      </c>
      <c r="CZ24">
        <f t="shared" ref="CZ24:CZ29" si="1">AE24</f>
        <v>3450</v>
      </c>
      <c r="DA24">
        <f t="shared" ref="DA24:DA29" si="2">AI24</f>
        <v>1</v>
      </c>
      <c r="DB24">
        <f t="shared" ref="DB24:DB29" si="3">ROUND(ROUND(AT24*CZ24,2),6)</f>
        <v>3.45</v>
      </c>
      <c r="DC24">
        <f t="shared" ref="DC24:DC29" si="4">ROUND(ROUND(AT24*AG24,2),6)</f>
        <v>0</v>
      </c>
    </row>
    <row r="25" spans="1:107" x14ac:dyDescent="0.25">
      <c r="A25">
        <f>ROW(Source!A35)</f>
        <v>35</v>
      </c>
      <c r="B25">
        <v>67933513</v>
      </c>
      <c r="C25">
        <v>67933730</v>
      </c>
      <c r="D25">
        <v>56868736</v>
      </c>
      <c r="E25">
        <v>1</v>
      </c>
      <c r="F25">
        <v>1</v>
      </c>
      <c r="G25">
        <v>1</v>
      </c>
      <c r="H25">
        <v>3</v>
      </c>
      <c r="I25" t="s">
        <v>268</v>
      </c>
      <c r="J25" t="s">
        <v>269</v>
      </c>
      <c r="K25" t="s">
        <v>270</v>
      </c>
      <c r="L25">
        <v>1339</v>
      </c>
      <c r="N25">
        <v>1007</v>
      </c>
      <c r="O25" t="s">
        <v>271</v>
      </c>
      <c r="P25" t="s">
        <v>271</v>
      </c>
      <c r="Q25">
        <v>1</v>
      </c>
      <c r="W25">
        <v>0</v>
      </c>
      <c r="X25">
        <v>1706747518</v>
      </c>
      <c r="Y25">
        <v>1.0500000000000001E-2</v>
      </c>
      <c r="AA25">
        <v>38.51</v>
      </c>
      <c r="AB25">
        <v>0</v>
      </c>
      <c r="AC25">
        <v>0</v>
      </c>
      <c r="AD25">
        <v>0</v>
      </c>
      <c r="AE25">
        <v>38.51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6</v>
      </c>
      <c r="AT25">
        <v>1.0500000000000001E-2</v>
      </c>
      <c r="AU25" t="s">
        <v>6</v>
      </c>
      <c r="AV25">
        <v>0</v>
      </c>
      <c r="AW25">
        <v>2</v>
      </c>
      <c r="AX25">
        <v>67933750</v>
      </c>
      <c r="AY25">
        <v>1</v>
      </c>
      <c r="AZ25">
        <v>0</v>
      </c>
      <c r="BA25">
        <v>28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Y25*Source!I35</f>
        <v>1.0500000000000001E-2</v>
      </c>
      <c r="CY25">
        <f t="shared" si="0"/>
        <v>38.51</v>
      </c>
      <c r="CZ25">
        <f t="shared" si="1"/>
        <v>38.51</v>
      </c>
      <c r="DA25">
        <f t="shared" si="2"/>
        <v>1</v>
      </c>
      <c r="DB25">
        <f t="shared" si="3"/>
        <v>0.4</v>
      </c>
      <c r="DC25">
        <f t="shared" si="4"/>
        <v>0</v>
      </c>
    </row>
    <row r="26" spans="1:107" x14ac:dyDescent="0.25">
      <c r="A26">
        <f>ROW(Source!A35)</f>
        <v>35</v>
      </c>
      <c r="B26">
        <v>67933513</v>
      </c>
      <c r="C26">
        <v>67933730</v>
      </c>
      <c r="D26">
        <v>56868755</v>
      </c>
      <c r="E26">
        <v>1</v>
      </c>
      <c r="F26">
        <v>1</v>
      </c>
      <c r="G26">
        <v>1</v>
      </c>
      <c r="H26">
        <v>3</v>
      </c>
      <c r="I26" t="s">
        <v>272</v>
      </c>
      <c r="J26" t="s">
        <v>273</v>
      </c>
      <c r="K26" t="s">
        <v>274</v>
      </c>
      <c r="L26">
        <v>1339</v>
      </c>
      <c r="N26">
        <v>1007</v>
      </c>
      <c r="O26" t="s">
        <v>271</v>
      </c>
      <c r="P26" t="s">
        <v>271</v>
      </c>
      <c r="Q26">
        <v>1</v>
      </c>
      <c r="W26">
        <v>0</v>
      </c>
      <c r="X26">
        <v>1262771840</v>
      </c>
      <c r="Y26">
        <v>4.2000000000000003E-2</v>
      </c>
      <c r="AA26">
        <v>6.22</v>
      </c>
      <c r="AB26">
        <v>0</v>
      </c>
      <c r="AC26">
        <v>0</v>
      </c>
      <c r="AD26">
        <v>0</v>
      </c>
      <c r="AE26">
        <v>6.22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6</v>
      </c>
      <c r="AT26">
        <v>4.2000000000000003E-2</v>
      </c>
      <c r="AU26" t="s">
        <v>6</v>
      </c>
      <c r="AV26">
        <v>0</v>
      </c>
      <c r="AW26">
        <v>2</v>
      </c>
      <c r="AX26">
        <v>67933751</v>
      </c>
      <c r="AY26">
        <v>1</v>
      </c>
      <c r="AZ26">
        <v>0</v>
      </c>
      <c r="BA26">
        <v>29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Y26*Source!I35</f>
        <v>4.2000000000000003E-2</v>
      </c>
      <c r="CY26">
        <f t="shared" si="0"/>
        <v>6.22</v>
      </c>
      <c r="CZ26">
        <f t="shared" si="1"/>
        <v>6.22</v>
      </c>
      <c r="DA26">
        <f t="shared" si="2"/>
        <v>1</v>
      </c>
      <c r="DB26">
        <f t="shared" si="3"/>
        <v>0.26</v>
      </c>
      <c r="DC26">
        <f t="shared" si="4"/>
        <v>0</v>
      </c>
    </row>
    <row r="27" spans="1:107" x14ac:dyDescent="0.25">
      <c r="A27">
        <f>ROW(Source!A35)</f>
        <v>35</v>
      </c>
      <c r="B27">
        <v>67933513</v>
      </c>
      <c r="C27">
        <v>67933730</v>
      </c>
      <c r="D27">
        <v>56871946</v>
      </c>
      <c r="E27">
        <v>1</v>
      </c>
      <c r="F27">
        <v>1</v>
      </c>
      <c r="G27">
        <v>1</v>
      </c>
      <c r="H27">
        <v>3</v>
      </c>
      <c r="I27" t="s">
        <v>308</v>
      </c>
      <c r="J27" t="s">
        <v>309</v>
      </c>
      <c r="K27" t="s">
        <v>310</v>
      </c>
      <c r="L27">
        <v>1348</v>
      </c>
      <c r="N27">
        <v>1009</v>
      </c>
      <c r="O27" t="s">
        <v>281</v>
      </c>
      <c r="P27" t="s">
        <v>281</v>
      </c>
      <c r="Q27">
        <v>1000</v>
      </c>
      <c r="W27">
        <v>0</v>
      </c>
      <c r="X27">
        <v>-1068056325</v>
      </c>
      <c r="Y27">
        <v>2.0000000000000001E-4</v>
      </c>
      <c r="AA27">
        <v>10362</v>
      </c>
      <c r="AB27">
        <v>0</v>
      </c>
      <c r="AC27">
        <v>0</v>
      </c>
      <c r="AD27">
        <v>0</v>
      </c>
      <c r="AE27">
        <v>10362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6</v>
      </c>
      <c r="AT27">
        <v>2.0000000000000001E-4</v>
      </c>
      <c r="AU27" t="s">
        <v>6</v>
      </c>
      <c r="AV27">
        <v>0</v>
      </c>
      <c r="AW27">
        <v>2</v>
      </c>
      <c r="AX27">
        <v>67933752</v>
      </c>
      <c r="AY27">
        <v>1</v>
      </c>
      <c r="AZ27">
        <v>0</v>
      </c>
      <c r="BA27">
        <v>30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Y27*Source!I35</f>
        <v>2.0000000000000001E-4</v>
      </c>
      <c r="CY27">
        <f t="shared" si="0"/>
        <v>10362</v>
      </c>
      <c r="CZ27">
        <f t="shared" si="1"/>
        <v>10362</v>
      </c>
      <c r="DA27">
        <f t="shared" si="2"/>
        <v>1</v>
      </c>
      <c r="DB27">
        <f t="shared" si="3"/>
        <v>2.0699999999999998</v>
      </c>
      <c r="DC27">
        <f t="shared" si="4"/>
        <v>0</v>
      </c>
    </row>
    <row r="28" spans="1:107" x14ac:dyDescent="0.25">
      <c r="A28">
        <f>ROW(Source!A35)</f>
        <v>35</v>
      </c>
      <c r="B28">
        <v>67933513</v>
      </c>
      <c r="C28">
        <v>67933730</v>
      </c>
      <c r="D28">
        <v>56873271</v>
      </c>
      <c r="E28">
        <v>1</v>
      </c>
      <c r="F28">
        <v>1</v>
      </c>
      <c r="G28">
        <v>1</v>
      </c>
      <c r="H28">
        <v>3</v>
      </c>
      <c r="I28" t="s">
        <v>311</v>
      </c>
      <c r="J28" t="s">
        <v>312</v>
      </c>
      <c r="K28" t="s">
        <v>313</v>
      </c>
      <c r="L28">
        <v>1348</v>
      </c>
      <c r="N28">
        <v>1009</v>
      </c>
      <c r="O28" t="s">
        <v>281</v>
      </c>
      <c r="P28" t="s">
        <v>281</v>
      </c>
      <c r="Q28">
        <v>1000</v>
      </c>
      <c r="W28">
        <v>0</v>
      </c>
      <c r="X28">
        <v>-405065451</v>
      </c>
      <c r="Y28">
        <v>5.9999999999999995E-4</v>
      </c>
      <c r="AA28">
        <v>14830</v>
      </c>
      <c r="AB28">
        <v>0</v>
      </c>
      <c r="AC28">
        <v>0</v>
      </c>
      <c r="AD28">
        <v>0</v>
      </c>
      <c r="AE28">
        <v>14830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6</v>
      </c>
      <c r="AT28">
        <v>5.9999999999999995E-4</v>
      </c>
      <c r="AU28" t="s">
        <v>6</v>
      </c>
      <c r="AV28">
        <v>0</v>
      </c>
      <c r="AW28">
        <v>2</v>
      </c>
      <c r="AX28">
        <v>67933753</v>
      </c>
      <c r="AY28">
        <v>1</v>
      </c>
      <c r="AZ28">
        <v>0</v>
      </c>
      <c r="BA28">
        <v>31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Y28*Source!I35</f>
        <v>5.9999999999999995E-4</v>
      </c>
      <c r="CY28">
        <f t="shared" si="0"/>
        <v>14830</v>
      </c>
      <c r="CZ28">
        <f t="shared" si="1"/>
        <v>14830</v>
      </c>
      <c r="DA28">
        <f t="shared" si="2"/>
        <v>1</v>
      </c>
      <c r="DB28">
        <f t="shared" si="3"/>
        <v>8.9</v>
      </c>
      <c r="DC28">
        <f t="shared" si="4"/>
        <v>0</v>
      </c>
    </row>
    <row r="29" spans="1:107" x14ac:dyDescent="0.25">
      <c r="A29">
        <f>ROW(Source!A35)</f>
        <v>35</v>
      </c>
      <c r="B29">
        <v>67933513</v>
      </c>
      <c r="C29">
        <v>67933730</v>
      </c>
      <c r="D29">
        <v>56931192</v>
      </c>
      <c r="E29">
        <v>1</v>
      </c>
      <c r="F29">
        <v>1</v>
      </c>
      <c r="G29">
        <v>1</v>
      </c>
      <c r="H29">
        <v>3</v>
      </c>
      <c r="I29" t="s">
        <v>314</v>
      </c>
      <c r="J29" t="s">
        <v>315</v>
      </c>
      <c r="K29" t="s">
        <v>316</v>
      </c>
      <c r="L29">
        <v>1301</v>
      </c>
      <c r="N29">
        <v>1003</v>
      </c>
      <c r="O29" t="s">
        <v>31</v>
      </c>
      <c r="P29" t="s">
        <v>31</v>
      </c>
      <c r="Q29">
        <v>1</v>
      </c>
      <c r="W29">
        <v>0</v>
      </c>
      <c r="X29">
        <v>1360070189</v>
      </c>
      <c r="Y29">
        <v>0.4</v>
      </c>
      <c r="AA29">
        <v>41.88</v>
      </c>
      <c r="AB29">
        <v>0</v>
      </c>
      <c r="AC29">
        <v>0</v>
      </c>
      <c r="AD29">
        <v>0</v>
      </c>
      <c r="AE29">
        <v>41.88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6</v>
      </c>
      <c r="AT29">
        <v>0.4</v>
      </c>
      <c r="AU29" t="s">
        <v>6</v>
      </c>
      <c r="AV29">
        <v>0</v>
      </c>
      <c r="AW29">
        <v>2</v>
      </c>
      <c r="AX29">
        <v>67933755</v>
      </c>
      <c r="AY29">
        <v>1</v>
      </c>
      <c r="AZ29">
        <v>0</v>
      </c>
      <c r="BA29">
        <v>33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Y29*Source!I35</f>
        <v>0.4</v>
      </c>
      <c r="CY29">
        <f t="shared" si="0"/>
        <v>41.88</v>
      </c>
      <c r="CZ29">
        <f t="shared" si="1"/>
        <v>41.88</v>
      </c>
      <c r="DA29">
        <f t="shared" si="2"/>
        <v>1</v>
      </c>
      <c r="DB29">
        <f t="shared" si="3"/>
        <v>16.75</v>
      </c>
      <c r="DC29">
        <f t="shared" si="4"/>
        <v>0</v>
      </c>
    </row>
    <row r="30" spans="1:107" x14ac:dyDescent="0.25">
      <c r="A30">
        <f>ROW(Source!A36)</f>
        <v>36</v>
      </c>
      <c r="B30">
        <v>67933513</v>
      </c>
      <c r="C30">
        <v>67933757</v>
      </c>
      <c r="D30">
        <v>57134585</v>
      </c>
      <c r="E30">
        <v>1</v>
      </c>
      <c r="F30">
        <v>1</v>
      </c>
      <c r="G30">
        <v>1</v>
      </c>
      <c r="H30">
        <v>1</v>
      </c>
      <c r="I30" t="s">
        <v>317</v>
      </c>
      <c r="J30" t="s">
        <v>6</v>
      </c>
      <c r="K30" t="s">
        <v>318</v>
      </c>
      <c r="L30">
        <v>1191</v>
      </c>
      <c r="N30">
        <v>1013</v>
      </c>
      <c r="O30" t="s">
        <v>252</v>
      </c>
      <c r="P30" t="s">
        <v>252</v>
      </c>
      <c r="Q30">
        <v>1</v>
      </c>
      <c r="W30">
        <v>0</v>
      </c>
      <c r="X30">
        <v>145020957</v>
      </c>
      <c r="Y30">
        <v>4.4044999999999996</v>
      </c>
      <c r="AA30">
        <v>0</v>
      </c>
      <c r="AB30">
        <v>0</v>
      </c>
      <c r="AC30">
        <v>0</v>
      </c>
      <c r="AD30">
        <v>9.07</v>
      </c>
      <c r="AE30">
        <v>0</v>
      </c>
      <c r="AF30">
        <v>0</v>
      </c>
      <c r="AG30">
        <v>0</v>
      </c>
      <c r="AH30">
        <v>9.07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3.83</v>
      </c>
      <c r="AU30" t="s">
        <v>21</v>
      </c>
      <c r="AV30">
        <v>1</v>
      </c>
      <c r="AW30">
        <v>2</v>
      </c>
      <c r="AX30">
        <v>67933766</v>
      </c>
      <c r="AY30">
        <v>1</v>
      </c>
      <c r="AZ30">
        <v>0</v>
      </c>
      <c r="BA30">
        <v>35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Y30*Source!I36</f>
        <v>1.0570799999999998</v>
      </c>
      <c r="CY30">
        <f>AD30</f>
        <v>9.07</v>
      </c>
      <c r="CZ30">
        <f>AH30</f>
        <v>9.07</v>
      </c>
      <c r="DA30">
        <f>AL30</f>
        <v>1</v>
      </c>
      <c r="DB30">
        <f>ROUND((ROUND(AT30*CZ30,2)*1.15),6)</f>
        <v>39.951000000000001</v>
      </c>
      <c r="DC30">
        <f>ROUND((ROUND(AT30*AG30,2)*1.15),6)</f>
        <v>0</v>
      </c>
    </row>
    <row r="31" spans="1:107" x14ac:dyDescent="0.25">
      <c r="A31">
        <f>ROW(Source!A36)</f>
        <v>36</v>
      </c>
      <c r="B31">
        <v>67933513</v>
      </c>
      <c r="C31">
        <v>67933757</v>
      </c>
      <c r="D31">
        <v>57134533</v>
      </c>
      <c r="E31">
        <v>1</v>
      </c>
      <c r="F31">
        <v>1</v>
      </c>
      <c r="G31">
        <v>1</v>
      </c>
      <c r="H31">
        <v>1</v>
      </c>
      <c r="I31" t="s">
        <v>253</v>
      </c>
      <c r="J31" t="s">
        <v>6</v>
      </c>
      <c r="K31" t="s">
        <v>254</v>
      </c>
      <c r="L31">
        <v>1191</v>
      </c>
      <c r="N31">
        <v>1013</v>
      </c>
      <c r="O31" t="s">
        <v>252</v>
      </c>
      <c r="P31" t="s">
        <v>252</v>
      </c>
      <c r="Q31">
        <v>1</v>
      </c>
      <c r="W31">
        <v>0</v>
      </c>
      <c r="X31">
        <v>-1417349443</v>
      </c>
      <c r="Y31">
        <v>0.02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6</v>
      </c>
      <c r="AT31">
        <v>0.02</v>
      </c>
      <c r="AU31" t="s">
        <v>6</v>
      </c>
      <c r="AV31">
        <v>2</v>
      </c>
      <c r="AW31">
        <v>2</v>
      </c>
      <c r="AX31">
        <v>67933767</v>
      </c>
      <c r="AY31">
        <v>1</v>
      </c>
      <c r="AZ31">
        <v>2048</v>
      </c>
      <c r="BA31">
        <v>36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Y31*Source!I36</f>
        <v>4.7999999999999996E-3</v>
      </c>
      <c r="CY31">
        <f>AD31</f>
        <v>0</v>
      </c>
      <c r="CZ31">
        <f>AH31</f>
        <v>0</v>
      </c>
      <c r="DA31">
        <f>AL31</f>
        <v>1</v>
      </c>
      <c r="DB31">
        <f>ROUND(ROUND(AT31*CZ31,2),6)</f>
        <v>0</v>
      </c>
      <c r="DC31">
        <f>ROUND(ROUND(AT31*AG31,2),6)</f>
        <v>0</v>
      </c>
    </row>
    <row r="32" spans="1:107" x14ac:dyDescent="0.25">
      <c r="A32">
        <f>ROW(Source!A36)</f>
        <v>36</v>
      </c>
      <c r="B32">
        <v>67933513</v>
      </c>
      <c r="C32">
        <v>67933757</v>
      </c>
      <c r="D32">
        <v>56951887</v>
      </c>
      <c r="E32">
        <v>1</v>
      </c>
      <c r="F32">
        <v>1</v>
      </c>
      <c r="G32">
        <v>1</v>
      </c>
      <c r="H32">
        <v>2</v>
      </c>
      <c r="I32" t="s">
        <v>319</v>
      </c>
      <c r="J32" t="s">
        <v>320</v>
      </c>
      <c r="K32" t="s">
        <v>321</v>
      </c>
      <c r="L32">
        <v>1368</v>
      </c>
      <c r="N32">
        <v>1011</v>
      </c>
      <c r="O32" t="s">
        <v>258</v>
      </c>
      <c r="P32" t="s">
        <v>258</v>
      </c>
      <c r="Q32">
        <v>1</v>
      </c>
      <c r="W32">
        <v>0</v>
      </c>
      <c r="X32">
        <v>1047452784</v>
      </c>
      <c r="Y32">
        <v>1.2500000000000001E-2</v>
      </c>
      <c r="AA32">
        <v>0</v>
      </c>
      <c r="AB32">
        <v>1.7</v>
      </c>
      <c r="AC32">
        <v>0</v>
      </c>
      <c r="AD32">
        <v>0</v>
      </c>
      <c r="AE32">
        <v>0</v>
      </c>
      <c r="AF32">
        <v>1.7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0.01</v>
      </c>
      <c r="AU32" t="s">
        <v>20</v>
      </c>
      <c r="AV32">
        <v>0</v>
      </c>
      <c r="AW32">
        <v>2</v>
      </c>
      <c r="AX32">
        <v>67933768</v>
      </c>
      <c r="AY32">
        <v>1</v>
      </c>
      <c r="AZ32">
        <v>0</v>
      </c>
      <c r="BA32">
        <v>37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Y32*Source!I36</f>
        <v>3.0000000000000001E-3</v>
      </c>
      <c r="CY32">
        <f>AB32</f>
        <v>1.7</v>
      </c>
      <c r="CZ32">
        <f>AF32</f>
        <v>1.7</v>
      </c>
      <c r="DA32">
        <f>AJ32</f>
        <v>1</v>
      </c>
      <c r="DB32">
        <f>ROUND((ROUND(AT32*CZ32,2)*1.25),6)</f>
        <v>2.5000000000000001E-2</v>
      </c>
      <c r="DC32">
        <f>ROUND((ROUND(AT32*AG32,2)*1.25),6)</f>
        <v>0</v>
      </c>
    </row>
    <row r="33" spans="1:107" x14ac:dyDescent="0.25">
      <c r="A33">
        <f>ROW(Source!A36)</f>
        <v>36</v>
      </c>
      <c r="B33">
        <v>67933513</v>
      </c>
      <c r="C33">
        <v>67933757</v>
      </c>
      <c r="D33">
        <v>56951914</v>
      </c>
      <c r="E33">
        <v>1</v>
      </c>
      <c r="F33">
        <v>1</v>
      </c>
      <c r="G33">
        <v>1</v>
      </c>
      <c r="H33">
        <v>2</v>
      </c>
      <c r="I33" t="s">
        <v>322</v>
      </c>
      <c r="J33" t="s">
        <v>323</v>
      </c>
      <c r="K33" t="s">
        <v>324</v>
      </c>
      <c r="L33">
        <v>1368</v>
      </c>
      <c r="N33">
        <v>1011</v>
      </c>
      <c r="O33" t="s">
        <v>258</v>
      </c>
      <c r="P33" t="s">
        <v>258</v>
      </c>
      <c r="Q33">
        <v>1</v>
      </c>
      <c r="W33">
        <v>0</v>
      </c>
      <c r="X33">
        <v>1225731627</v>
      </c>
      <c r="Y33">
        <v>1.2500000000000001E-2</v>
      </c>
      <c r="AA33">
        <v>0</v>
      </c>
      <c r="AB33">
        <v>89.99</v>
      </c>
      <c r="AC33">
        <v>10.06</v>
      </c>
      <c r="AD33">
        <v>0</v>
      </c>
      <c r="AE33">
        <v>0</v>
      </c>
      <c r="AF33">
        <v>89.99</v>
      </c>
      <c r="AG33">
        <v>10.06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0.01</v>
      </c>
      <c r="AU33" t="s">
        <v>20</v>
      </c>
      <c r="AV33">
        <v>0</v>
      </c>
      <c r="AW33">
        <v>2</v>
      </c>
      <c r="AX33">
        <v>67933769</v>
      </c>
      <c r="AY33">
        <v>1</v>
      </c>
      <c r="AZ33">
        <v>0</v>
      </c>
      <c r="BA33">
        <v>38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Y33*Source!I36</f>
        <v>3.0000000000000001E-3</v>
      </c>
      <c r="CY33">
        <f>AB33</f>
        <v>89.99</v>
      </c>
      <c r="CZ33">
        <f>AF33</f>
        <v>89.99</v>
      </c>
      <c r="DA33">
        <f>AJ33</f>
        <v>1</v>
      </c>
      <c r="DB33">
        <f>ROUND((ROUND(AT33*CZ33,2)*1.25),6)</f>
        <v>1.125</v>
      </c>
      <c r="DC33">
        <f>ROUND((ROUND(AT33*AG33,2)*1.25),6)</f>
        <v>0.125</v>
      </c>
    </row>
    <row r="34" spans="1:107" x14ac:dyDescent="0.25">
      <c r="A34">
        <f>ROW(Source!A36)</f>
        <v>36</v>
      </c>
      <c r="B34">
        <v>67933513</v>
      </c>
      <c r="C34">
        <v>67933757</v>
      </c>
      <c r="D34">
        <v>56953077</v>
      </c>
      <c r="E34">
        <v>1</v>
      </c>
      <c r="F34">
        <v>1</v>
      </c>
      <c r="G34">
        <v>1</v>
      </c>
      <c r="H34">
        <v>2</v>
      </c>
      <c r="I34" t="s">
        <v>262</v>
      </c>
      <c r="J34" t="s">
        <v>263</v>
      </c>
      <c r="K34" t="s">
        <v>264</v>
      </c>
      <c r="L34">
        <v>1368</v>
      </c>
      <c r="N34">
        <v>1011</v>
      </c>
      <c r="O34" t="s">
        <v>258</v>
      </c>
      <c r="P34" t="s">
        <v>258</v>
      </c>
      <c r="Q34">
        <v>1</v>
      </c>
      <c r="W34">
        <v>0</v>
      </c>
      <c r="X34">
        <v>1372534845</v>
      </c>
      <c r="Y34">
        <v>1.2500000000000001E-2</v>
      </c>
      <c r="AA34">
        <v>0</v>
      </c>
      <c r="AB34">
        <v>65.709999999999994</v>
      </c>
      <c r="AC34">
        <v>11.6</v>
      </c>
      <c r="AD34">
        <v>0</v>
      </c>
      <c r="AE34">
        <v>0</v>
      </c>
      <c r="AF34">
        <v>65.709999999999994</v>
      </c>
      <c r="AG34">
        <v>11.6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0.01</v>
      </c>
      <c r="AU34" t="s">
        <v>20</v>
      </c>
      <c r="AV34">
        <v>0</v>
      </c>
      <c r="AW34">
        <v>2</v>
      </c>
      <c r="AX34">
        <v>67933770</v>
      </c>
      <c r="AY34">
        <v>1</v>
      </c>
      <c r="AZ34">
        <v>0</v>
      </c>
      <c r="BA34">
        <v>39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Y34*Source!I36</f>
        <v>3.0000000000000001E-3</v>
      </c>
      <c r="CY34">
        <f>AB34</f>
        <v>65.709999999999994</v>
      </c>
      <c r="CZ34">
        <f>AF34</f>
        <v>65.709999999999994</v>
      </c>
      <c r="DA34">
        <f>AJ34</f>
        <v>1</v>
      </c>
      <c r="DB34">
        <f>ROUND((ROUND(AT34*CZ34,2)*1.25),6)</f>
        <v>0.82499999999999996</v>
      </c>
      <c r="DC34">
        <f>ROUND((ROUND(AT34*AG34,2)*1.25),6)</f>
        <v>0.15</v>
      </c>
    </row>
    <row r="35" spans="1:107" x14ac:dyDescent="0.25">
      <c r="A35">
        <f>ROW(Source!A36)</f>
        <v>36</v>
      </c>
      <c r="B35">
        <v>67933513</v>
      </c>
      <c r="C35">
        <v>67933757</v>
      </c>
      <c r="D35">
        <v>56953937</v>
      </c>
      <c r="E35">
        <v>1</v>
      </c>
      <c r="F35">
        <v>1</v>
      </c>
      <c r="G35">
        <v>1</v>
      </c>
      <c r="H35">
        <v>2</v>
      </c>
      <c r="I35" t="s">
        <v>325</v>
      </c>
      <c r="J35" t="s">
        <v>326</v>
      </c>
      <c r="K35" t="s">
        <v>327</v>
      </c>
      <c r="L35">
        <v>1368</v>
      </c>
      <c r="N35">
        <v>1011</v>
      </c>
      <c r="O35" t="s">
        <v>258</v>
      </c>
      <c r="P35" t="s">
        <v>258</v>
      </c>
      <c r="Q35">
        <v>1</v>
      </c>
      <c r="W35">
        <v>0</v>
      </c>
      <c r="X35">
        <v>271748449</v>
      </c>
      <c r="Y35">
        <v>0.8125</v>
      </c>
      <c r="AA35">
        <v>0</v>
      </c>
      <c r="AB35">
        <v>6.82</v>
      </c>
      <c r="AC35">
        <v>0</v>
      </c>
      <c r="AD35">
        <v>0</v>
      </c>
      <c r="AE35">
        <v>0</v>
      </c>
      <c r="AF35">
        <v>6.82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0.65</v>
      </c>
      <c r="AU35" t="s">
        <v>20</v>
      </c>
      <c r="AV35">
        <v>0</v>
      </c>
      <c r="AW35">
        <v>2</v>
      </c>
      <c r="AX35">
        <v>67933771</v>
      </c>
      <c r="AY35">
        <v>1</v>
      </c>
      <c r="AZ35">
        <v>0</v>
      </c>
      <c r="BA35">
        <v>40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Y35*Source!I36</f>
        <v>0.19500000000000001</v>
      </c>
      <c r="CY35">
        <f>AB35</f>
        <v>6.82</v>
      </c>
      <c r="CZ35">
        <f>AF35</f>
        <v>6.82</v>
      </c>
      <c r="DA35">
        <f>AJ35</f>
        <v>1</v>
      </c>
      <c r="DB35">
        <f>ROUND((ROUND(AT35*CZ35,2)*1.25),6)</f>
        <v>5.5374999999999996</v>
      </c>
      <c r="DC35">
        <f>ROUND((ROUND(AT35*AG35,2)*1.25),6)</f>
        <v>0</v>
      </c>
    </row>
    <row r="36" spans="1:107" x14ac:dyDescent="0.25">
      <c r="A36">
        <f>ROW(Source!A36)</f>
        <v>36</v>
      </c>
      <c r="B36">
        <v>67933513</v>
      </c>
      <c r="C36">
        <v>67933757</v>
      </c>
      <c r="D36">
        <v>56907792</v>
      </c>
      <c r="E36">
        <v>1</v>
      </c>
      <c r="F36">
        <v>1</v>
      </c>
      <c r="G36">
        <v>1</v>
      </c>
      <c r="H36">
        <v>3</v>
      </c>
      <c r="I36" t="s">
        <v>328</v>
      </c>
      <c r="J36" t="s">
        <v>329</v>
      </c>
      <c r="K36" t="s">
        <v>330</v>
      </c>
      <c r="L36">
        <v>1348</v>
      </c>
      <c r="N36">
        <v>1009</v>
      </c>
      <c r="O36" t="s">
        <v>281</v>
      </c>
      <c r="P36" t="s">
        <v>281</v>
      </c>
      <c r="Q36">
        <v>1000</v>
      </c>
      <c r="W36">
        <v>0</v>
      </c>
      <c r="X36">
        <v>314961973</v>
      </c>
      <c r="Y36">
        <v>1.9E-2</v>
      </c>
      <c r="AA36">
        <v>14312.87</v>
      </c>
      <c r="AB36">
        <v>0</v>
      </c>
      <c r="AC36">
        <v>0</v>
      </c>
      <c r="AD36">
        <v>0</v>
      </c>
      <c r="AE36">
        <v>14312.87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6</v>
      </c>
      <c r="AT36">
        <v>1.9E-2</v>
      </c>
      <c r="AU36" t="s">
        <v>6</v>
      </c>
      <c r="AV36">
        <v>0</v>
      </c>
      <c r="AW36">
        <v>2</v>
      </c>
      <c r="AX36">
        <v>67933772</v>
      </c>
      <c r="AY36">
        <v>1</v>
      </c>
      <c r="AZ36">
        <v>0</v>
      </c>
      <c r="BA36">
        <v>41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Y36*Source!I36</f>
        <v>4.5599999999999998E-3</v>
      </c>
      <c r="CY36">
        <f>AA36</f>
        <v>14312.87</v>
      </c>
      <c r="CZ36">
        <f>AE36</f>
        <v>14312.87</v>
      </c>
      <c r="DA36">
        <f>AI36</f>
        <v>1</v>
      </c>
      <c r="DB36">
        <f>ROUND(ROUND(AT36*CZ36,2),6)</f>
        <v>271.94</v>
      </c>
      <c r="DC36">
        <f>ROUND(ROUND(AT36*AG36,2),6)</f>
        <v>0</v>
      </c>
    </row>
    <row r="37" spans="1:107" x14ac:dyDescent="0.25">
      <c r="A37">
        <f>ROW(Source!A36)</f>
        <v>36</v>
      </c>
      <c r="B37">
        <v>67933513</v>
      </c>
      <c r="C37">
        <v>67933757</v>
      </c>
      <c r="D37">
        <v>56908438</v>
      </c>
      <c r="E37">
        <v>1</v>
      </c>
      <c r="F37">
        <v>1</v>
      </c>
      <c r="G37">
        <v>1</v>
      </c>
      <c r="H37">
        <v>3</v>
      </c>
      <c r="I37" t="s">
        <v>331</v>
      </c>
      <c r="J37" t="s">
        <v>332</v>
      </c>
      <c r="K37" t="s">
        <v>333</v>
      </c>
      <c r="L37">
        <v>1348</v>
      </c>
      <c r="N37">
        <v>1009</v>
      </c>
      <c r="O37" t="s">
        <v>281</v>
      </c>
      <c r="P37" t="s">
        <v>281</v>
      </c>
      <c r="Q37">
        <v>1000</v>
      </c>
      <c r="W37">
        <v>0</v>
      </c>
      <c r="X37">
        <v>-2124557522</v>
      </c>
      <c r="Y37">
        <v>1.4E-3</v>
      </c>
      <c r="AA37">
        <v>6667</v>
      </c>
      <c r="AB37">
        <v>0</v>
      </c>
      <c r="AC37">
        <v>0</v>
      </c>
      <c r="AD37">
        <v>0</v>
      </c>
      <c r="AE37">
        <v>6667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6</v>
      </c>
      <c r="AT37">
        <v>1.4E-3</v>
      </c>
      <c r="AU37" t="s">
        <v>6</v>
      </c>
      <c r="AV37">
        <v>0</v>
      </c>
      <c r="AW37">
        <v>2</v>
      </c>
      <c r="AX37">
        <v>67933773</v>
      </c>
      <c r="AY37">
        <v>1</v>
      </c>
      <c r="AZ37">
        <v>0</v>
      </c>
      <c r="BA37">
        <v>42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Y37*Source!I36</f>
        <v>3.3599999999999998E-4</v>
      </c>
      <c r="CY37">
        <f>AA37</f>
        <v>6667</v>
      </c>
      <c r="CZ37">
        <f>AE37</f>
        <v>6667</v>
      </c>
      <c r="DA37">
        <f>AI37</f>
        <v>1</v>
      </c>
      <c r="DB37">
        <f>ROUND(ROUND(AT37*CZ37,2),6)</f>
        <v>9.33</v>
      </c>
      <c r="DC37">
        <f>ROUND(ROUND(AT37*AG37,2),6)</f>
        <v>0</v>
      </c>
    </row>
    <row r="38" spans="1:107" x14ac:dyDescent="0.25">
      <c r="A38">
        <f>ROW(Source!A37)</f>
        <v>37</v>
      </c>
      <c r="B38">
        <v>67933513</v>
      </c>
      <c r="C38">
        <v>67933774</v>
      </c>
      <c r="D38">
        <v>57140694</v>
      </c>
      <c r="E38">
        <v>1</v>
      </c>
      <c r="F38">
        <v>1</v>
      </c>
      <c r="G38">
        <v>1</v>
      </c>
      <c r="H38">
        <v>1</v>
      </c>
      <c r="I38" t="s">
        <v>300</v>
      </c>
      <c r="J38" t="s">
        <v>6</v>
      </c>
      <c r="K38" t="s">
        <v>301</v>
      </c>
      <c r="L38">
        <v>1191</v>
      </c>
      <c r="N38">
        <v>1013</v>
      </c>
      <c r="O38" t="s">
        <v>252</v>
      </c>
      <c r="P38" t="s">
        <v>252</v>
      </c>
      <c r="Q38">
        <v>1</v>
      </c>
      <c r="W38">
        <v>0</v>
      </c>
      <c r="X38">
        <v>1069510174</v>
      </c>
      <c r="Y38">
        <v>1.1615</v>
      </c>
      <c r="AA38">
        <v>0</v>
      </c>
      <c r="AB38">
        <v>0</v>
      </c>
      <c r="AC38">
        <v>0</v>
      </c>
      <c r="AD38">
        <v>9.6199999999999992</v>
      </c>
      <c r="AE38">
        <v>0</v>
      </c>
      <c r="AF38">
        <v>0</v>
      </c>
      <c r="AG38">
        <v>0</v>
      </c>
      <c r="AH38">
        <v>9.6199999999999992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1.01</v>
      </c>
      <c r="AU38" t="s">
        <v>21</v>
      </c>
      <c r="AV38">
        <v>1</v>
      </c>
      <c r="AW38">
        <v>2</v>
      </c>
      <c r="AX38">
        <v>67933788</v>
      </c>
      <c r="AY38">
        <v>1</v>
      </c>
      <c r="AZ38">
        <v>0</v>
      </c>
      <c r="BA38">
        <v>43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Y38*Source!I37</f>
        <v>1.1615</v>
      </c>
      <c r="CY38">
        <f>AD38</f>
        <v>9.6199999999999992</v>
      </c>
      <c r="CZ38">
        <f>AH38</f>
        <v>9.6199999999999992</v>
      </c>
      <c r="DA38">
        <f>AL38</f>
        <v>1</v>
      </c>
      <c r="DB38">
        <f>ROUND((ROUND(AT38*CZ38,2)*1.15),6)</f>
        <v>11.178000000000001</v>
      </c>
      <c r="DC38">
        <f>ROUND((ROUND(AT38*AG38,2)*1.15),6)</f>
        <v>0</v>
      </c>
    </row>
    <row r="39" spans="1:107" x14ac:dyDescent="0.25">
      <c r="A39">
        <f>ROW(Source!A37)</f>
        <v>37</v>
      </c>
      <c r="B39">
        <v>67933513</v>
      </c>
      <c r="C39">
        <v>67933774</v>
      </c>
      <c r="D39">
        <v>57134533</v>
      </c>
      <c r="E39">
        <v>1</v>
      </c>
      <c r="F39">
        <v>1</v>
      </c>
      <c r="G39">
        <v>1</v>
      </c>
      <c r="H39">
        <v>1</v>
      </c>
      <c r="I39" t="s">
        <v>253</v>
      </c>
      <c r="J39" t="s">
        <v>6</v>
      </c>
      <c r="K39" t="s">
        <v>254</v>
      </c>
      <c r="L39">
        <v>1191</v>
      </c>
      <c r="N39">
        <v>1013</v>
      </c>
      <c r="O39" t="s">
        <v>252</v>
      </c>
      <c r="P39" t="s">
        <v>252</v>
      </c>
      <c r="Q39">
        <v>1</v>
      </c>
      <c r="W39">
        <v>0</v>
      </c>
      <c r="X39">
        <v>-1417349443</v>
      </c>
      <c r="Y39">
        <v>0.03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6</v>
      </c>
      <c r="AT39">
        <v>0.03</v>
      </c>
      <c r="AU39" t="s">
        <v>6</v>
      </c>
      <c r="AV39">
        <v>2</v>
      </c>
      <c r="AW39">
        <v>2</v>
      </c>
      <c r="AX39">
        <v>67933789</v>
      </c>
      <c r="AY39">
        <v>1</v>
      </c>
      <c r="AZ39">
        <v>2048</v>
      </c>
      <c r="BA39">
        <v>44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Y39*Source!I37</f>
        <v>0.03</v>
      </c>
      <c r="CY39">
        <f>AD39</f>
        <v>0</v>
      </c>
      <c r="CZ39">
        <f>AH39</f>
        <v>0</v>
      </c>
      <c r="DA39">
        <f>AL39</f>
        <v>1</v>
      </c>
      <c r="DB39">
        <f>ROUND(ROUND(AT39*CZ39,2),6)</f>
        <v>0</v>
      </c>
      <c r="DC39">
        <f>ROUND(ROUND(AT39*AG39,2),6)</f>
        <v>0</v>
      </c>
    </row>
    <row r="40" spans="1:107" x14ac:dyDescent="0.25">
      <c r="A40">
        <f>ROW(Source!A37)</f>
        <v>37</v>
      </c>
      <c r="B40">
        <v>67933513</v>
      </c>
      <c r="C40">
        <v>67933774</v>
      </c>
      <c r="D40">
        <v>56951589</v>
      </c>
      <c r="E40">
        <v>1</v>
      </c>
      <c r="F40">
        <v>1</v>
      </c>
      <c r="G40">
        <v>1</v>
      </c>
      <c r="H40">
        <v>2</v>
      </c>
      <c r="I40" t="s">
        <v>255</v>
      </c>
      <c r="J40" t="s">
        <v>256</v>
      </c>
      <c r="K40" t="s">
        <v>257</v>
      </c>
      <c r="L40">
        <v>1368</v>
      </c>
      <c r="N40">
        <v>1011</v>
      </c>
      <c r="O40" t="s">
        <v>258</v>
      </c>
      <c r="P40" t="s">
        <v>258</v>
      </c>
      <c r="Q40">
        <v>1</v>
      </c>
      <c r="W40">
        <v>0</v>
      </c>
      <c r="X40">
        <v>-1460065968</v>
      </c>
      <c r="Y40">
        <v>1.2500000000000001E-2</v>
      </c>
      <c r="AA40">
        <v>0</v>
      </c>
      <c r="AB40">
        <v>86.4</v>
      </c>
      <c r="AC40">
        <v>13.5</v>
      </c>
      <c r="AD40">
        <v>0</v>
      </c>
      <c r="AE40">
        <v>0</v>
      </c>
      <c r="AF40">
        <v>86.4</v>
      </c>
      <c r="AG40">
        <v>13.5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0.01</v>
      </c>
      <c r="AU40" t="s">
        <v>20</v>
      </c>
      <c r="AV40">
        <v>0</v>
      </c>
      <c r="AW40">
        <v>2</v>
      </c>
      <c r="AX40">
        <v>67933790</v>
      </c>
      <c r="AY40">
        <v>1</v>
      </c>
      <c r="AZ40">
        <v>0</v>
      </c>
      <c r="BA40">
        <v>45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Y40*Source!I37</f>
        <v>1.2500000000000001E-2</v>
      </c>
      <c r="CY40">
        <f>AB40</f>
        <v>86.4</v>
      </c>
      <c r="CZ40">
        <f>AF40</f>
        <v>86.4</v>
      </c>
      <c r="DA40">
        <f>AJ40</f>
        <v>1</v>
      </c>
      <c r="DB40">
        <f>ROUND((ROUND(AT40*CZ40,2)*1.25),6)</f>
        <v>1.075</v>
      </c>
      <c r="DC40">
        <f>ROUND((ROUND(AT40*AG40,2)*1.25),6)</f>
        <v>0.17499999999999999</v>
      </c>
    </row>
    <row r="41" spans="1:107" x14ac:dyDescent="0.25">
      <c r="A41">
        <f>ROW(Source!A37)</f>
        <v>37</v>
      </c>
      <c r="B41">
        <v>67933513</v>
      </c>
      <c r="C41">
        <v>67933774</v>
      </c>
      <c r="D41">
        <v>56953077</v>
      </c>
      <c r="E41">
        <v>1</v>
      </c>
      <c r="F41">
        <v>1</v>
      </c>
      <c r="G41">
        <v>1</v>
      </c>
      <c r="H41">
        <v>2</v>
      </c>
      <c r="I41" t="s">
        <v>262</v>
      </c>
      <c r="J41" t="s">
        <v>263</v>
      </c>
      <c r="K41" t="s">
        <v>264</v>
      </c>
      <c r="L41">
        <v>1368</v>
      </c>
      <c r="N41">
        <v>1011</v>
      </c>
      <c r="O41" t="s">
        <v>258</v>
      </c>
      <c r="P41" t="s">
        <v>258</v>
      </c>
      <c r="Q41">
        <v>1</v>
      </c>
      <c r="W41">
        <v>0</v>
      </c>
      <c r="X41">
        <v>1372534845</v>
      </c>
      <c r="Y41">
        <v>2.5000000000000001E-2</v>
      </c>
      <c r="AA41">
        <v>0</v>
      </c>
      <c r="AB41">
        <v>65.709999999999994</v>
      </c>
      <c r="AC41">
        <v>11.6</v>
      </c>
      <c r="AD41">
        <v>0</v>
      </c>
      <c r="AE41">
        <v>0</v>
      </c>
      <c r="AF41">
        <v>65.709999999999994</v>
      </c>
      <c r="AG41">
        <v>11.6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0.02</v>
      </c>
      <c r="AU41" t="s">
        <v>20</v>
      </c>
      <c r="AV41">
        <v>0</v>
      </c>
      <c r="AW41">
        <v>2</v>
      </c>
      <c r="AX41">
        <v>67933791</v>
      </c>
      <c r="AY41">
        <v>1</v>
      </c>
      <c r="AZ41">
        <v>0</v>
      </c>
      <c r="BA41">
        <v>46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Y41*Source!I37</f>
        <v>2.5000000000000001E-2</v>
      </c>
      <c r="CY41">
        <f>AB41</f>
        <v>65.709999999999994</v>
      </c>
      <c r="CZ41">
        <f>AF41</f>
        <v>65.709999999999994</v>
      </c>
      <c r="DA41">
        <f>AJ41</f>
        <v>1</v>
      </c>
      <c r="DB41">
        <f>ROUND((ROUND(AT41*CZ41,2)*1.25),6)</f>
        <v>1.6375</v>
      </c>
      <c r="DC41">
        <f>ROUND((ROUND(AT41*AG41,2)*1.25),6)</f>
        <v>0.28749999999999998</v>
      </c>
    </row>
    <row r="42" spans="1:107" x14ac:dyDescent="0.25">
      <c r="A42">
        <f>ROW(Source!A37)</f>
        <v>37</v>
      </c>
      <c r="B42">
        <v>67933513</v>
      </c>
      <c r="C42">
        <v>67933774</v>
      </c>
      <c r="D42">
        <v>56871128</v>
      </c>
      <c r="E42">
        <v>1</v>
      </c>
      <c r="F42">
        <v>1</v>
      </c>
      <c r="G42">
        <v>1</v>
      </c>
      <c r="H42">
        <v>3</v>
      </c>
      <c r="I42" t="s">
        <v>291</v>
      </c>
      <c r="J42" t="s">
        <v>292</v>
      </c>
      <c r="K42" t="s">
        <v>293</v>
      </c>
      <c r="L42">
        <v>1346</v>
      </c>
      <c r="N42">
        <v>1009</v>
      </c>
      <c r="O42" t="s">
        <v>285</v>
      </c>
      <c r="P42" t="s">
        <v>285</v>
      </c>
      <c r="Q42">
        <v>1</v>
      </c>
      <c r="W42">
        <v>0</v>
      </c>
      <c r="X42">
        <v>-490687590</v>
      </c>
      <c r="Y42">
        <v>0.01</v>
      </c>
      <c r="AA42">
        <v>37.29</v>
      </c>
      <c r="AB42">
        <v>0</v>
      </c>
      <c r="AC42">
        <v>0</v>
      </c>
      <c r="AD42">
        <v>0</v>
      </c>
      <c r="AE42">
        <v>37.29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6</v>
      </c>
      <c r="AT42">
        <v>0.01</v>
      </c>
      <c r="AU42" t="s">
        <v>6</v>
      </c>
      <c r="AV42">
        <v>0</v>
      </c>
      <c r="AW42">
        <v>2</v>
      </c>
      <c r="AX42">
        <v>67933792</v>
      </c>
      <c r="AY42">
        <v>1</v>
      </c>
      <c r="AZ42">
        <v>0</v>
      </c>
      <c r="BA42">
        <v>47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Y42*Source!I37</f>
        <v>0.01</v>
      </c>
      <c r="CY42">
        <f t="shared" ref="CY42:CY50" si="5">AA42</f>
        <v>37.29</v>
      </c>
      <c r="CZ42">
        <f t="shared" ref="CZ42:CZ50" si="6">AE42</f>
        <v>37.29</v>
      </c>
      <c r="DA42">
        <f t="shared" ref="DA42:DA50" si="7">AI42</f>
        <v>1</v>
      </c>
      <c r="DB42">
        <f t="shared" ref="DB42:DB50" si="8">ROUND(ROUND(AT42*CZ42,2),6)</f>
        <v>0.37</v>
      </c>
      <c r="DC42">
        <f t="shared" ref="DC42:DC50" si="9">ROUND(ROUND(AT42*AG42,2),6)</f>
        <v>0</v>
      </c>
    </row>
    <row r="43" spans="1:107" x14ac:dyDescent="0.25">
      <c r="A43">
        <f>ROW(Source!A37)</f>
        <v>37</v>
      </c>
      <c r="B43">
        <v>67933513</v>
      </c>
      <c r="C43">
        <v>67933774</v>
      </c>
      <c r="D43">
        <v>56873422</v>
      </c>
      <c r="E43">
        <v>1</v>
      </c>
      <c r="F43">
        <v>1</v>
      </c>
      <c r="G43">
        <v>1</v>
      </c>
      <c r="H43">
        <v>3</v>
      </c>
      <c r="I43" t="s">
        <v>76</v>
      </c>
      <c r="J43" t="s">
        <v>79</v>
      </c>
      <c r="K43" t="s">
        <v>77</v>
      </c>
      <c r="L43">
        <v>1356</v>
      </c>
      <c r="N43">
        <v>1010</v>
      </c>
      <c r="O43" t="s">
        <v>78</v>
      </c>
      <c r="P43" t="s">
        <v>78</v>
      </c>
      <c r="Q43">
        <v>1000</v>
      </c>
      <c r="W43">
        <v>0</v>
      </c>
      <c r="X43">
        <v>1130533903</v>
      </c>
      <c r="Y43">
        <v>4.0000000000000001E-3</v>
      </c>
      <c r="AA43">
        <v>160</v>
      </c>
      <c r="AB43">
        <v>0</v>
      </c>
      <c r="AC43">
        <v>0</v>
      </c>
      <c r="AD43">
        <v>0</v>
      </c>
      <c r="AE43">
        <v>160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6</v>
      </c>
      <c r="AT43">
        <v>4.0000000000000001E-3</v>
      </c>
      <c r="AU43" t="s">
        <v>6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6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Y43*Source!I37</f>
        <v>4.0000000000000001E-3</v>
      </c>
      <c r="CY43">
        <f t="shared" si="5"/>
        <v>160</v>
      </c>
      <c r="CZ43">
        <f t="shared" si="6"/>
        <v>160</v>
      </c>
      <c r="DA43">
        <f t="shared" si="7"/>
        <v>1</v>
      </c>
      <c r="DB43">
        <f t="shared" si="8"/>
        <v>0.64</v>
      </c>
      <c r="DC43">
        <f t="shared" si="9"/>
        <v>0</v>
      </c>
    </row>
    <row r="44" spans="1:107" x14ac:dyDescent="0.25">
      <c r="A44">
        <f>ROW(Source!A37)</f>
        <v>37</v>
      </c>
      <c r="B44">
        <v>67933513</v>
      </c>
      <c r="C44">
        <v>67933774</v>
      </c>
      <c r="D44">
        <v>56873785</v>
      </c>
      <c r="E44">
        <v>1</v>
      </c>
      <c r="F44">
        <v>1</v>
      </c>
      <c r="G44">
        <v>1</v>
      </c>
      <c r="H44">
        <v>3</v>
      </c>
      <c r="I44" t="s">
        <v>334</v>
      </c>
      <c r="J44" t="s">
        <v>335</v>
      </c>
      <c r="K44" t="s">
        <v>336</v>
      </c>
      <c r="L44">
        <v>1348</v>
      </c>
      <c r="N44">
        <v>1009</v>
      </c>
      <c r="O44" t="s">
        <v>281</v>
      </c>
      <c r="P44" t="s">
        <v>281</v>
      </c>
      <c r="Q44">
        <v>1000</v>
      </c>
      <c r="W44">
        <v>0</v>
      </c>
      <c r="X44">
        <v>-683016384</v>
      </c>
      <c r="Y44">
        <v>4.0000000000000003E-5</v>
      </c>
      <c r="AA44">
        <v>12430</v>
      </c>
      <c r="AB44">
        <v>0</v>
      </c>
      <c r="AC44">
        <v>0</v>
      </c>
      <c r="AD44">
        <v>0</v>
      </c>
      <c r="AE44">
        <v>12430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6</v>
      </c>
      <c r="AT44">
        <v>4.0000000000000003E-5</v>
      </c>
      <c r="AU44" t="s">
        <v>6</v>
      </c>
      <c r="AV44">
        <v>0</v>
      </c>
      <c r="AW44">
        <v>2</v>
      </c>
      <c r="AX44">
        <v>67933794</v>
      </c>
      <c r="AY44">
        <v>1</v>
      </c>
      <c r="AZ44">
        <v>0</v>
      </c>
      <c r="BA44">
        <v>49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Y44*Source!I37</f>
        <v>4.0000000000000003E-5</v>
      </c>
      <c r="CY44">
        <f t="shared" si="5"/>
        <v>12430</v>
      </c>
      <c r="CZ44">
        <f t="shared" si="6"/>
        <v>12430</v>
      </c>
      <c r="DA44">
        <f t="shared" si="7"/>
        <v>1</v>
      </c>
      <c r="DB44">
        <f t="shared" si="8"/>
        <v>0.5</v>
      </c>
      <c r="DC44">
        <f t="shared" si="9"/>
        <v>0</v>
      </c>
    </row>
    <row r="45" spans="1:107" x14ac:dyDescent="0.25">
      <c r="A45">
        <f>ROW(Source!A37)</f>
        <v>37</v>
      </c>
      <c r="B45">
        <v>67933513</v>
      </c>
      <c r="C45">
        <v>67933774</v>
      </c>
      <c r="D45">
        <v>56907454</v>
      </c>
      <c r="E45">
        <v>1</v>
      </c>
      <c r="F45">
        <v>1</v>
      </c>
      <c r="G45">
        <v>1</v>
      </c>
      <c r="H45">
        <v>3</v>
      </c>
      <c r="I45" t="s">
        <v>294</v>
      </c>
      <c r="J45" t="s">
        <v>295</v>
      </c>
      <c r="K45" t="s">
        <v>296</v>
      </c>
      <c r="L45">
        <v>1348</v>
      </c>
      <c r="N45">
        <v>1009</v>
      </c>
      <c r="O45" t="s">
        <v>281</v>
      </c>
      <c r="P45" t="s">
        <v>281</v>
      </c>
      <c r="Q45">
        <v>1000</v>
      </c>
      <c r="W45">
        <v>0</v>
      </c>
      <c r="X45">
        <v>570223526</v>
      </c>
      <c r="Y45">
        <v>3.0000000000000001E-5</v>
      </c>
      <c r="AA45">
        <v>15119</v>
      </c>
      <c r="AB45">
        <v>0</v>
      </c>
      <c r="AC45">
        <v>0</v>
      </c>
      <c r="AD45">
        <v>0</v>
      </c>
      <c r="AE45">
        <v>15119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6</v>
      </c>
      <c r="AT45">
        <v>3.0000000000000001E-5</v>
      </c>
      <c r="AU45" t="s">
        <v>6</v>
      </c>
      <c r="AV45">
        <v>0</v>
      </c>
      <c r="AW45">
        <v>2</v>
      </c>
      <c r="AX45">
        <v>67933795</v>
      </c>
      <c r="AY45">
        <v>1</v>
      </c>
      <c r="AZ45">
        <v>0</v>
      </c>
      <c r="BA45">
        <v>50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Y45*Source!I37</f>
        <v>3.0000000000000001E-5</v>
      </c>
      <c r="CY45">
        <f t="shared" si="5"/>
        <v>15119</v>
      </c>
      <c r="CZ45">
        <f t="shared" si="6"/>
        <v>15119</v>
      </c>
      <c r="DA45">
        <f t="shared" si="7"/>
        <v>1</v>
      </c>
      <c r="DB45">
        <f t="shared" si="8"/>
        <v>0.45</v>
      </c>
      <c r="DC45">
        <f t="shared" si="9"/>
        <v>0</v>
      </c>
    </row>
    <row r="46" spans="1:107" x14ac:dyDescent="0.25">
      <c r="A46">
        <f>ROW(Source!A37)</f>
        <v>37</v>
      </c>
      <c r="B46">
        <v>67933513</v>
      </c>
      <c r="C46">
        <v>67933774</v>
      </c>
      <c r="D46">
        <v>56908202</v>
      </c>
      <c r="E46">
        <v>1</v>
      </c>
      <c r="F46">
        <v>1</v>
      </c>
      <c r="G46">
        <v>1</v>
      </c>
      <c r="H46">
        <v>3</v>
      </c>
      <c r="I46" t="s">
        <v>297</v>
      </c>
      <c r="J46" t="s">
        <v>298</v>
      </c>
      <c r="K46" t="s">
        <v>299</v>
      </c>
      <c r="L46">
        <v>1348</v>
      </c>
      <c r="N46">
        <v>1009</v>
      </c>
      <c r="O46" t="s">
        <v>281</v>
      </c>
      <c r="P46" t="s">
        <v>281</v>
      </c>
      <c r="Q46">
        <v>1000</v>
      </c>
      <c r="W46">
        <v>0</v>
      </c>
      <c r="X46">
        <v>-909021926</v>
      </c>
      <c r="Y46">
        <v>1.0000000000000001E-5</v>
      </c>
      <c r="AA46">
        <v>16950</v>
      </c>
      <c r="AB46">
        <v>0</v>
      </c>
      <c r="AC46">
        <v>0</v>
      </c>
      <c r="AD46">
        <v>0</v>
      </c>
      <c r="AE46">
        <v>16950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6</v>
      </c>
      <c r="AT46">
        <v>1.0000000000000001E-5</v>
      </c>
      <c r="AU46" t="s">
        <v>6</v>
      </c>
      <c r="AV46">
        <v>0</v>
      </c>
      <c r="AW46">
        <v>2</v>
      </c>
      <c r="AX46">
        <v>67933796</v>
      </c>
      <c r="AY46">
        <v>1</v>
      </c>
      <c r="AZ46">
        <v>0</v>
      </c>
      <c r="BA46">
        <v>51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Y46*Source!I37</f>
        <v>1.0000000000000001E-5</v>
      </c>
      <c r="CY46">
        <f t="shared" si="5"/>
        <v>16950</v>
      </c>
      <c r="CZ46">
        <f t="shared" si="6"/>
        <v>16950</v>
      </c>
      <c r="DA46">
        <f t="shared" si="7"/>
        <v>1</v>
      </c>
      <c r="DB46">
        <f t="shared" si="8"/>
        <v>0.17</v>
      </c>
      <c r="DC46">
        <f t="shared" si="9"/>
        <v>0</v>
      </c>
    </row>
    <row r="47" spans="1:107" x14ac:dyDescent="0.25">
      <c r="A47">
        <f>ROW(Source!A37)</f>
        <v>37</v>
      </c>
      <c r="B47">
        <v>67933513</v>
      </c>
      <c r="C47">
        <v>67933774</v>
      </c>
      <c r="D47">
        <v>56914954</v>
      </c>
      <c r="E47">
        <v>1</v>
      </c>
      <c r="F47">
        <v>1</v>
      </c>
      <c r="G47">
        <v>1</v>
      </c>
      <c r="H47">
        <v>3</v>
      </c>
      <c r="I47" t="s">
        <v>337</v>
      </c>
      <c r="J47" t="s">
        <v>338</v>
      </c>
      <c r="K47" t="s">
        <v>339</v>
      </c>
      <c r="L47">
        <v>1354</v>
      </c>
      <c r="N47">
        <v>1010</v>
      </c>
      <c r="O47" t="s">
        <v>39</v>
      </c>
      <c r="P47" t="s">
        <v>39</v>
      </c>
      <c r="Q47">
        <v>1</v>
      </c>
      <c r="W47">
        <v>0</v>
      </c>
      <c r="X47">
        <v>-1943271630</v>
      </c>
      <c r="Y47">
        <v>1</v>
      </c>
      <c r="AA47">
        <v>240</v>
      </c>
      <c r="AB47">
        <v>0</v>
      </c>
      <c r="AC47">
        <v>0</v>
      </c>
      <c r="AD47">
        <v>0</v>
      </c>
      <c r="AE47">
        <v>240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6</v>
      </c>
      <c r="AT47">
        <v>1</v>
      </c>
      <c r="AU47" t="s">
        <v>6</v>
      </c>
      <c r="AV47">
        <v>0</v>
      </c>
      <c r="AW47">
        <v>2</v>
      </c>
      <c r="AX47">
        <v>67933797</v>
      </c>
      <c r="AY47">
        <v>1</v>
      </c>
      <c r="AZ47">
        <v>0</v>
      </c>
      <c r="BA47">
        <v>52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Y47*Source!I37</f>
        <v>1</v>
      </c>
      <c r="CY47">
        <f t="shared" si="5"/>
        <v>240</v>
      </c>
      <c r="CZ47">
        <f t="shared" si="6"/>
        <v>240</v>
      </c>
      <c r="DA47">
        <f t="shared" si="7"/>
        <v>1</v>
      </c>
      <c r="DB47">
        <f t="shared" si="8"/>
        <v>240</v>
      </c>
      <c r="DC47">
        <f t="shared" si="9"/>
        <v>0</v>
      </c>
    </row>
    <row r="48" spans="1:107" x14ac:dyDescent="0.25">
      <c r="A48">
        <f>ROW(Source!A37)</f>
        <v>37</v>
      </c>
      <c r="B48">
        <v>67933513</v>
      </c>
      <c r="C48">
        <v>67933774</v>
      </c>
      <c r="D48">
        <v>56915992</v>
      </c>
      <c r="E48">
        <v>1</v>
      </c>
      <c r="F48">
        <v>1</v>
      </c>
      <c r="G48">
        <v>1</v>
      </c>
      <c r="H48">
        <v>3</v>
      </c>
      <c r="I48" t="s">
        <v>340</v>
      </c>
      <c r="J48" t="s">
        <v>341</v>
      </c>
      <c r="K48" t="s">
        <v>342</v>
      </c>
      <c r="L48">
        <v>1354</v>
      </c>
      <c r="N48">
        <v>1010</v>
      </c>
      <c r="O48" t="s">
        <v>39</v>
      </c>
      <c r="P48" t="s">
        <v>39</v>
      </c>
      <c r="Q48">
        <v>1</v>
      </c>
      <c r="W48">
        <v>0</v>
      </c>
      <c r="X48">
        <v>1153746029</v>
      </c>
      <c r="Y48">
        <v>3</v>
      </c>
      <c r="AA48">
        <v>14.2</v>
      </c>
      <c r="AB48">
        <v>0</v>
      </c>
      <c r="AC48">
        <v>0</v>
      </c>
      <c r="AD48">
        <v>0</v>
      </c>
      <c r="AE48">
        <v>14.2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6</v>
      </c>
      <c r="AT48">
        <v>3</v>
      </c>
      <c r="AU48" t="s">
        <v>6</v>
      </c>
      <c r="AV48">
        <v>0</v>
      </c>
      <c r="AW48">
        <v>2</v>
      </c>
      <c r="AX48">
        <v>67933798</v>
      </c>
      <c r="AY48">
        <v>1</v>
      </c>
      <c r="AZ48">
        <v>0</v>
      </c>
      <c r="BA48">
        <v>53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Y48*Source!I37</f>
        <v>3</v>
      </c>
      <c r="CY48">
        <f t="shared" si="5"/>
        <v>14.2</v>
      </c>
      <c r="CZ48">
        <f t="shared" si="6"/>
        <v>14.2</v>
      </c>
      <c r="DA48">
        <f t="shared" si="7"/>
        <v>1</v>
      </c>
      <c r="DB48">
        <f t="shared" si="8"/>
        <v>42.6</v>
      </c>
      <c r="DC48">
        <f t="shared" si="9"/>
        <v>0</v>
      </c>
    </row>
    <row r="49" spans="1:107" x14ac:dyDescent="0.25">
      <c r="A49">
        <f>ROW(Source!A37)</f>
        <v>37</v>
      </c>
      <c r="B49">
        <v>67933513</v>
      </c>
      <c r="C49">
        <v>67933774</v>
      </c>
      <c r="D49">
        <v>56916022</v>
      </c>
      <c r="E49">
        <v>1</v>
      </c>
      <c r="F49">
        <v>1</v>
      </c>
      <c r="G49">
        <v>1</v>
      </c>
      <c r="H49">
        <v>3</v>
      </c>
      <c r="I49" t="s">
        <v>81</v>
      </c>
      <c r="J49" t="s">
        <v>83</v>
      </c>
      <c r="K49" t="s">
        <v>82</v>
      </c>
      <c r="L49">
        <v>1301</v>
      </c>
      <c r="N49">
        <v>1003</v>
      </c>
      <c r="O49" t="s">
        <v>31</v>
      </c>
      <c r="P49" t="s">
        <v>31</v>
      </c>
      <c r="Q49">
        <v>1</v>
      </c>
      <c r="W49">
        <v>1</v>
      </c>
      <c r="X49">
        <v>100155469</v>
      </c>
      <c r="Y49">
        <v>-10</v>
      </c>
      <c r="AA49">
        <v>36.200000000000003</v>
      </c>
      <c r="AB49">
        <v>0</v>
      </c>
      <c r="AC49">
        <v>0</v>
      </c>
      <c r="AD49">
        <v>0</v>
      </c>
      <c r="AE49">
        <v>36.200000000000003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6</v>
      </c>
      <c r="AT49">
        <v>-10</v>
      </c>
      <c r="AU49" t="s">
        <v>6</v>
      </c>
      <c r="AV49">
        <v>0</v>
      </c>
      <c r="AW49">
        <v>2</v>
      </c>
      <c r="AX49">
        <v>67933799</v>
      </c>
      <c r="AY49">
        <v>1</v>
      </c>
      <c r="AZ49">
        <v>6144</v>
      </c>
      <c r="BA49">
        <v>54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Y49*Source!I37</f>
        <v>-10</v>
      </c>
      <c r="CY49">
        <f t="shared" si="5"/>
        <v>36.200000000000003</v>
      </c>
      <c r="CZ49">
        <f t="shared" si="6"/>
        <v>36.200000000000003</v>
      </c>
      <c r="DA49">
        <f t="shared" si="7"/>
        <v>1</v>
      </c>
      <c r="DB49">
        <f t="shared" si="8"/>
        <v>-362</v>
      </c>
      <c r="DC49">
        <f t="shared" si="9"/>
        <v>0</v>
      </c>
    </row>
    <row r="50" spans="1:107" x14ac:dyDescent="0.25">
      <c r="A50">
        <f>ROW(Source!A37)</f>
        <v>37</v>
      </c>
      <c r="B50">
        <v>67933513</v>
      </c>
      <c r="C50">
        <v>67933774</v>
      </c>
      <c r="D50">
        <v>56916028</v>
      </c>
      <c r="E50">
        <v>1</v>
      </c>
      <c r="F50">
        <v>1</v>
      </c>
      <c r="G50">
        <v>1</v>
      </c>
      <c r="H50">
        <v>3</v>
      </c>
      <c r="I50" t="s">
        <v>343</v>
      </c>
      <c r="J50" t="s">
        <v>344</v>
      </c>
      <c r="K50" t="s">
        <v>345</v>
      </c>
      <c r="L50">
        <v>1354</v>
      </c>
      <c r="N50">
        <v>1010</v>
      </c>
      <c r="O50" t="s">
        <v>39</v>
      </c>
      <c r="P50" t="s">
        <v>39</v>
      </c>
      <c r="Q50">
        <v>1</v>
      </c>
      <c r="W50">
        <v>0</v>
      </c>
      <c r="X50">
        <v>-352189718</v>
      </c>
      <c r="Y50">
        <v>1</v>
      </c>
      <c r="AA50">
        <v>82.57</v>
      </c>
      <c r="AB50">
        <v>0</v>
      </c>
      <c r="AC50">
        <v>0</v>
      </c>
      <c r="AD50">
        <v>0</v>
      </c>
      <c r="AE50">
        <v>82.57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6</v>
      </c>
      <c r="AT50">
        <v>1</v>
      </c>
      <c r="AU50" t="s">
        <v>6</v>
      </c>
      <c r="AV50">
        <v>0</v>
      </c>
      <c r="AW50">
        <v>2</v>
      </c>
      <c r="AX50">
        <v>67933800</v>
      </c>
      <c r="AY50">
        <v>1</v>
      </c>
      <c r="AZ50">
        <v>0</v>
      </c>
      <c r="BA50">
        <v>55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Y50*Source!I37</f>
        <v>1</v>
      </c>
      <c r="CY50">
        <f t="shared" si="5"/>
        <v>82.57</v>
      </c>
      <c r="CZ50">
        <f t="shared" si="6"/>
        <v>82.57</v>
      </c>
      <c r="DA50">
        <f t="shared" si="7"/>
        <v>1</v>
      </c>
      <c r="DB50">
        <f t="shared" si="8"/>
        <v>82.57</v>
      </c>
      <c r="DC50">
        <f t="shared" si="9"/>
        <v>0</v>
      </c>
    </row>
    <row r="51" spans="1:107" x14ac:dyDescent="0.25">
      <c r="A51">
        <f>ROW(Source!A75)</f>
        <v>75</v>
      </c>
      <c r="B51">
        <v>67933513</v>
      </c>
      <c r="C51">
        <v>67933804</v>
      </c>
      <c r="D51">
        <v>57136148</v>
      </c>
      <c r="E51">
        <v>1</v>
      </c>
      <c r="F51">
        <v>1</v>
      </c>
      <c r="G51">
        <v>1</v>
      </c>
      <c r="H51">
        <v>1</v>
      </c>
      <c r="I51" t="s">
        <v>346</v>
      </c>
      <c r="J51" t="s">
        <v>6</v>
      </c>
      <c r="K51" t="s">
        <v>347</v>
      </c>
      <c r="L51">
        <v>1191</v>
      </c>
      <c r="N51">
        <v>1013</v>
      </c>
      <c r="O51" t="s">
        <v>252</v>
      </c>
      <c r="P51" t="s">
        <v>252</v>
      </c>
      <c r="Q51">
        <v>1</v>
      </c>
      <c r="W51">
        <v>0</v>
      </c>
      <c r="X51">
        <v>-228054128</v>
      </c>
      <c r="Y51">
        <v>86.422499999999999</v>
      </c>
      <c r="AA51">
        <v>0</v>
      </c>
      <c r="AB51">
        <v>0</v>
      </c>
      <c r="AC51">
        <v>0</v>
      </c>
      <c r="AD51">
        <v>8.02</v>
      </c>
      <c r="AE51">
        <v>0</v>
      </c>
      <c r="AF51">
        <v>0</v>
      </c>
      <c r="AG51">
        <v>0</v>
      </c>
      <c r="AH51">
        <v>8.02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75.150000000000006</v>
      </c>
      <c r="AU51" t="s">
        <v>21</v>
      </c>
      <c r="AV51">
        <v>1</v>
      </c>
      <c r="AW51">
        <v>2</v>
      </c>
      <c r="AX51">
        <v>67933812</v>
      </c>
      <c r="AY51">
        <v>1</v>
      </c>
      <c r="AZ51">
        <v>0</v>
      </c>
      <c r="BA51">
        <v>56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Y51*Source!I75</f>
        <v>0.86422500000000002</v>
      </c>
      <c r="CY51">
        <f>AD51</f>
        <v>8.02</v>
      </c>
      <c r="CZ51">
        <f>AH51</f>
        <v>8.02</v>
      </c>
      <c r="DA51">
        <f>AL51</f>
        <v>1</v>
      </c>
      <c r="DB51">
        <f>ROUND((ROUND(AT51*CZ51,2)*1.15),6)</f>
        <v>693.10500000000002</v>
      </c>
      <c r="DC51">
        <f>ROUND((ROUND(AT51*AG51,2)*1.15),6)</f>
        <v>0</v>
      </c>
    </row>
    <row r="52" spans="1:107" x14ac:dyDescent="0.25">
      <c r="A52">
        <f>ROW(Source!A75)</f>
        <v>75</v>
      </c>
      <c r="B52">
        <v>67933513</v>
      </c>
      <c r="C52">
        <v>67933804</v>
      </c>
      <c r="D52">
        <v>57134533</v>
      </c>
      <c r="E52">
        <v>1</v>
      </c>
      <c r="F52">
        <v>1</v>
      </c>
      <c r="G52">
        <v>1</v>
      </c>
      <c r="H52">
        <v>1</v>
      </c>
      <c r="I52" t="s">
        <v>253</v>
      </c>
      <c r="J52" t="s">
        <v>6</v>
      </c>
      <c r="K52" t="s">
        <v>254</v>
      </c>
      <c r="L52">
        <v>1191</v>
      </c>
      <c r="N52">
        <v>1013</v>
      </c>
      <c r="O52" t="s">
        <v>252</v>
      </c>
      <c r="P52" t="s">
        <v>252</v>
      </c>
      <c r="Q52">
        <v>1</v>
      </c>
      <c r="W52">
        <v>0</v>
      </c>
      <c r="X52">
        <v>-1417349443</v>
      </c>
      <c r="Y52">
        <v>4.2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6</v>
      </c>
      <c r="AT52">
        <v>4.2</v>
      </c>
      <c r="AU52" t="s">
        <v>6</v>
      </c>
      <c r="AV52">
        <v>2</v>
      </c>
      <c r="AW52">
        <v>2</v>
      </c>
      <c r="AX52">
        <v>67933813</v>
      </c>
      <c r="AY52">
        <v>1</v>
      </c>
      <c r="AZ52">
        <v>2048</v>
      </c>
      <c r="BA52">
        <v>57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Y52*Source!I75</f>
        <v>4.2000000000000003E-2</v>
      </c>
      <c r="CY52">
        <f>AD52</f>
        <v>0</v>
      </c>
      <c r="CZ52">
        <f>AH52</f>
        <v>0</v>
      </c>
      <c r="DA52">
        <f>AL52</f>
        <v>1</v>
      </c>
      <c r="DB52">
        <f>ROUND(ROUND(AT52*CZ52,2),6)</f>
        <v>0</v>
      </c>
      <c r="DC52">
        <f>ROUND(ROUND(AT52*AG52,2),6)</f>
        <v>0</v>
      </c>
    </row>
    <row r="53" spans="1:107" x14ac:dyDescent="0.25">
      <c r="A53">
        <f>ROW(Source!A75)</f>
        <v>75</v>
      </c>
      <c r="B53">
        <v>67933513</v>
      </c>
      <c r="C53">
        <v>67933804</v>
      </c>
      <c r="D53">
        <v>56951983</v>
      </c>
      <c r="E53">
        <v>1</v>
      </c>
      <c r="F53">
        <v>1</v>
      </c>
      <c r="G53">
        <v>1</v>
      </c>
      <c r="H53">
        <v>2</v>
      </c>
      <c r="I53" t="s">
        <v>348</v>
      </c>
      <c r="J53" t="s">
        <v>349</v>
      </c>
      <c r="K53" t="s">
        <v>350</v>
      </c>
      <c r="L53">
        <v>1368</v>
      </c>
      <c r="N53">
        <v>1011</v>
      </c>
      <c r="O53" t="s">
        <v>258</v>
      </c>
      <c r="P53" t="s">
        <v>258</v>
      </c>
      <c r="Q53">
        <v>1</v>
      </c>
      <c r="W53">
        <v>0</v>
      </c>
      <c r="X53">
        <v>1188625873</v>
      </c>
      <c r="Y53">
        <v>2.1625000000000001</v>
      </c>
      <c r="AA53">
        <v>0</v>
      </c>
      <c r="AB53">
        <v>31.26</v>
      </c>
      <c r="AC53">
        <v>13.5</v>
      </c>
      <c r="AD53">
        <v>0</v>
      </c>
      <c r="AE53">
        <v>0</v>
      </c>
      <c r="AF53">
        <v>31.26</v>
      </c>
      <c r="AG53">
        <v>13.5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1.73</v>
      </c>
      <c r="AU53" t="s">
        <v>20</v>
      </c>
      <c r="AV53">
        <v>0</v>
      </c>
      <c r="AW53">
        <v>2</v>
      </c>
      <c r="AX53">
        <v>67933814</v>
      </c>
      <c r="AY53">
        <v>1</v>
      </c>
      <c r="AZ53">
        <v>0</v>
      </c>
      <c r="BA53">
        <v>58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Y53*Source!I75</f>
        <v>2.1625000000000002E-2</v>
      </c>
      <c r="CY53">
        <f>AB53</f>
        <v>31.26</v>
      </c>
      <c r="CZ53">
        <f>AF53</f>
        <v>31.26</v>
      </c>
      <c r="DA53">
        <f>AJ53</f>
        <v>1</v>
      </c>
      <c r="DB53">
        <f>ROUND((ROUND(AT53*CZ53,2)*1.25),6)</f>
        <v>67.599999999999994</v>
      </c>
      <c r="DC53">
        <f>ROUND((ROUND(AT53*AG53,2)*1.25),6)</f>
        <v>29.2</v>
      </c>
    </row>
    <row r="54" spans="1:107" x14ac:dyDescent="0.25">
      <c r="A54">
        <f>ROW(Source!A75)</f>
        <v>75</v>
      </c>
      <c r="B54">
        <v>67933513</v>
      </c>
      <c r="C54">
        <v>67933804</v>
      </c>
      <c r="D54">
        <v>56953077</v>
      </c>
      <c r="E54">
        <v>1</v>
      </c>
      <c r="F54">
        <v>1</v>
      </c>
      <c r="G54">
        <v>1</v>
      </c>
      <c r="H54">
        <v>2</v>
      </c>
      <c r="I54" t="s">
        <v>262</v>
      </c>
      <c r="J54" t="s">
        <v>263</v>
      </c>
      <c r="K54" t="s">
        <v>264</v>
      </c>
      <c r="L54">
        <v>1368</v>
      </c>
      <c r="N54">
        <v>1011</v>
      </c>
      <c r="O54" t="s">
        <v>258</v>
      </c>
      <c r="P54" t="s">
        <v>258</v>
      </c>
      <c r="Q54">
        <v>1</v>
      </c>
      <c r="W54">
        <v>0</v>
      </c>
      <c r="X54">
        <v>1372534845</v>
      </c>
      <c r="Y54">
        <v>3.0875000000000004</v>
      </c>
      <c r="AA54">
        <v>0</v>
      </c>
      <c r="AB54">
        <v>65.709999999999994</v>
      </c>
      <c r="AC54">
        <v>11.6</v>
      </c>
      <c r="AD54">
        <v>0</v>
      </c>
      <c r="AE54">
        <v>0</v>
      </c>
      <c r="AF54">
        <v>65.709999999999994</v>
      </c>
      <c r="AG54">
        <v>11.6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6</v>
      </c>
      <c r="AT54">
        <v>2.4700000000000002</v>
      </c>
      <c r="AU54" t="s">
        <v>20</v>
      </c>
      <c r="AV54">
        <v>0</v>
      </c>
      <c r="AW54">
        <v>2</v>
      </c>
      <c r="AX54">
        <v>67933815</v>
      </c>
      <c r="AY54">
        <v>1</v>
      </c>
      <c r="AZ54">
        <v>0</v>
      </c>
      <c r="BA54">
        <v>59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Y54*Source!I75</f>
        <v>3.0875000000000003E-2</v>
      </c>
      <c r="CY54">
        <f>AB54</f>
        <v>65.709999999999994</v>
      </c>
      <c r="CZ54">
        <f>AF54</f>
        <v>65.709999999999994</v>
      </c>
      <c r="DA54">
        <f>AJ54</f>
        <v>1</v>
      </c>
      <c r="DB54">
        <f>ROUND((ROUND(AT54*CZ54,2)*1.25),6)</f>
        <v>202.875</v>
      </c>
      <c r="DC54">
        <f>ROUND((ROUND(AT54*AG54,2)*1.25),6)</f>
        <v>35.8125</v>
      </c>
    </row>
    <row r="55" spans="1:107" x14ac:dyDescent="0.25">
      <c r="A55">
        <f>ROW(Source!A75)</f>
        <v>75</v>
      </c>
      <c r="B55">
        <v>67933513</v>
      </c>
      <c r="C55">
        <v>67933804</v>
      </c>
      <c r="D55">
        <v>56873386</v>
      </c>
      <c r="E55">
        <v>1</v>
      </c>
      <c r="F55">
        <v>1</v>
      </c>
      <c r="G55">
        <v>1</v>
      </c>
      <c r="H55">
        <v>3</v>
      </c>
      <c r="I55" t="s">
        <v>351</v>
      </c>
      <c r="J55" t="s">
        <v>352</v>
      </c>
      <c r="K55" t="s">
        <v>353</v>
      </c>
      <c r="L55">
        <v>1348</v>
      </c>
      <c r="N55">
        <v>1009</v>
      </c>
      <c r="O55" t="s">
        <v>281</v>
      </c>
      <c r="P55" t="s">
        <v>281</v>
      </c>
      <c r="Q55">
        <v>1000</v>
      </c>
      <c r="W55">
        <v>0</v>
      </c>
      <c r="X55">
        <v>1174701286</v>
      </c>
      <c r="Y55">
        <v>1.2E-2</v>
      </c>
      <c r="AA55">
        <v>11978</v>
      </c>
      <c r="AB55">
        <v>0</v>
      </c>
      <c r="AC55">
        <v>0</v>
      </c>
      <c r="AD55">
        <v>0</v>
      </c>
      <c r="AE55">
        <v>11978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1.2E-2</v>
      </c>
      <c r="AU55" t="s">
        <v>6</v>
      </c>
      <c r="AV55">
        <v>0</v>
      </c>
      <c r="AW55">
        <v>2</v>
      </c>
      <c r="AX55">
        <v>67933816</v>
      </c>
      <c r="AY55">
        <v>1</v>
      </c>
      <c r="AZ55">
        <v>0</v>
      </c>
      <c r="BA55">
        <v>60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Y55*Source!I75</f>
        <v>1.2E-4</v>
      </c>
      <c r="CY55">
        <f>AA55</f>
        <v>11978</v>
      </c>
      <c r="CZ55">
        <f>AE55</f>
        <v>11978</v>
      </c>
      <c r="DA55">
        <f>AI55</f>
        <v>1</v>
      </c>
      <c r="DB55">
        <f>ROUND(ROUND(AT55*CZ55,2),6)</f>
        <v>143.74</v>
      </c>
      <c r="DC55">
        <f>ROUND(ROUND(AT55*AG55,2),6)</f>
        <v>0</v>
      </c>
    </row>
    <row r="56" spans="1:107" x14ac:dyDescent="0.25">
      <c r="A56">
        <f>ROW(Source!A75)</f>
        <v>75</v>
      </c>
      <c r="B56">
        <v>67933513</v>
      </c>
      <c r="C56">
        <v>67933804</v>
      </c>
      <c r="D56">
        <v>56893307</v>
      </c>
      <c r="E56">
        <v>1</v>
      </c>
      <c r="F56">
        <v>1</v>
      </c>
      <c r="G56">
        <v>1</v>
      </c>
      <c r="H56">
        <v>3</v>
      </c>
      <c r="I56" t="s">
        <v>354</v>
      </c>
      <c r="J56" t="s">
        <v>355</v>
      </c>
      <c r="K56" t="s">
        <v>356</v>
      </c>
      <c r="L56">
        <v>1348</v>
      </c>
      <c r="N56">
        <v>1009</v>
      </c>
      <c r="O56" t="s">
        <v>281</v>
      </c>
      <c r="P56" t="s">
        <v>281</v>
      </c>
      <c r="Q56">
        <v>1000</v>
      </c>
      <c r="W56">
        <v>0</v>
      </c>
      <c r="X56">
        <v>-1756095795</v>
      </c>
      <c r="Y56">
        <v>3.5000000000000003E-2</v>
      </c>
      <c r="AA56">
        <v>5989</v>
      </c>
      <c r="AB56">
        <v>0</v>
      </c>
      <c r="AC56">
        <v>0</v>
      </c>
      <c r="AD56">
        <v>0</v>
      </c>
      <c r="AE56">
        <v>5989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3.5000000000000003E-2</v>
      </c>
      <c r="AU56" t="s">
        <v>6</v>
      </c>
      <c r="AV56">
        <v>0</v>
      </c>
      <c r="AW56">
        <v>2</v>
      </c>
      <c r="AX56">
        <v>67933817</v>
      </c>
      <c r="AY56">
        <v>1</v>
      </c>
      <c r="AZ56">
        <v>0</v>
      </c>
      <c r="BA56">
        <v>61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Y56*Source!I75</f>
        <v>3.5000000000000005E-4</v>
      </c>
      <c r="CY56">
        <f>AA56</f>
        <v>5989</v>
      </c>
      <c r="CZ56">
        <f>AE56</f>
        <v>5989</v>
      </c>
      <c r="DA56">
        <f>AI56</f>
        <v>1</v>
      </c>
      <c r="DB56">
        <f>ROUND(ROUND(AT56*CZ56,2),6)</f>
        <v>209.62</v>
      </c>
      <c r="DC56">
        <f>ROUND(ROUND(AT56*AG56,2),6)</f>
        <v>0</v>
      </c>
    </row>
    <row r="57" spans="1:107" x14ac:dyDescent="0.25">
      <c r="A57">
        <f>ROW(Source!A75)</f>
        <v>75</v>
      </c>
      <c r="B57">
        <v>67933513</v>
      </c>
      <c r="C57">
        <v>67933804</v>
      </c>
      <c r="D57">
        <v>56900291</v>
      </c>
      <c r="E57">
        <v>1</v>
      </c>
      <c r="F57">
        <v>1</v>
      </c>
      <c r="G57">
        <v>1</v>
      </c>
      <c r="H57">
        <v>3</v>
      </c>
      <c r="I57" t="s">
        <v>357</v>
      </c>
      <c r="J57" t="s">
        <v>358</v>
      </c>
      <c r="K57" t="s">
        <v>359</v>
      </c>
      <c r="L57">
        <v>1301</v>
      </c>
      <c r="N57">
        <v>1003</v>
      </c>
      <c r="O57" t="s">
        <v>31</v>
      </c>
      <c r="P57" t="s">
        <v>31</v>
      </c>
      <c r="Q57">
        <v>1</v>
      </c>
      <c r="W57">
        <v>0</v>
      </c>
      <c r="X57">
        <v>117883946</v>
      </c>
      <c r="Y57">
        <v>400</v>
      </c>
      <c r="AA57">
        <v>3.2</v>
      </c>
      <c r="AB57">
        <v>0</v>
      </c>
      <c r="AC57">
        <v>0</v>
      </c>
      <c r="AD57">
        <v>0</v>
      </c>
      <c r="AE57">
        <v>3.2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400</v>
      </c>
      <c r="AU57" t="s">
        <v>6</v>
      </c>
      <c r="AV57">
        <v>0</v>
      </c>
      <c r="AW57">
        <v>2</v>
      </c>
      <c r="AX57">
        <v>67933819</v>
      </c>
      <c r="AY57">
        <v>1</v>
      </c>
      <c r="AZ57">
        <v>0</v>
      </c>
      <c r="BA57">
        <v>63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Y57*Source!I75</f>
        <v>4</v>
      </c>
      <c r="CY57">
        <f>AA57</f>
        <v>3.2</v>
      </c>
      <c r="CZ57">
        <f>AE57</f>
        <v>3.2</v>
      </c>
      <c r="DA57">
        <f>AI57</f>
        <v>1</v>
      </c>
      <c r="DB57">
        <f>ROUND(ROUND(AT57*CZ57,2),6)</f>
        <v>1280</v>
      </c>
      <c r="DC57">
        <f>ROUND(ROUND(AT57*AG57,2),6)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67933698</v>
      </c>
      <c r="C1">
        <v>67933686</v>
      </c>
      <c r="D1">
        <v>57151880</v>
      </c>
      <c r="E1">
        <v>1</v>
      </c>
      <c r="F1">
        <v>1</v>
      </c>
      <c r="G1">
        <v>1</v>
      </c>
      <c r="H1">
        <v>1</v>
      </c>
      <c r="I1" t="s">
        <v>250</v>
      </c>
      <c r="J1" t="s">
        <v>6</v>
      </c>
      <c r="K1" t="s">
        <v>251</v>
      </c>
      <c r="L1">
        <v>1191</v>
      </c>
      <c r="N1">
        <v>1013</v>
      </c>
      <c r="O1" t="s">
        <v>252</v>
      </c>
      <c r="P1" t="s">
        <v>252</v>
      </c>
      <c r="Q1">
        <v>1</v>
      </c>
      <c r="X1">
        <v>60.83</v>
      </c>
      <c r="Y1">
        <v>0</v>
      </c>
      <c r="Z1">
        <v>0</v>
      </c>
      <c r="AA1">
        <v>0</v>
      </c>
      <c r="AB1">
        <v>9.76</v>
      </c>
      <c r="AC1">
        <v>0</v>
      </c>
      <c r="AD1">
        <v>1</v>
      </c>
      <c r="AE1">
        <v>1</v>
      </c>
      <c r="AF1" t="s">
        <v>21</v>
      </c>
      <c r="AG1">
        <v>69.954499999999996</v>
      </c>
      <c r="AH1">
        <v>2</v>
      </c>
      <c r="AI1">
        <v>67933687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67933699</v>
      </c>
      <c r="C2">
        <v>67933686</v>
      </c>
      <c r="D2">
        <v>57134533</v>
      </c>
      <c r="E2">
        <v>1</v>
      </c>
      <c r="F2">
        <v>1</v>
      </c>
      <c r="G2">
        <v>1</v>
      </c>
      <c r="H2">
        <v>1</v>
      </c>
      <c r="I2" t="s">
        <v>253</v>
      </c>
      <c r="J2" t="s">
        <v>6</v>
      </c>
      <c r="K2" t="s">
        <v>254</v>
      </c>
      <c r="L2">
        <v>1191</v>
      </c>
      <c r="N2">
        <v>1013</v>
      </c>
      <c r="O2" t="s">
        <v>252</v>
      </c>
      <c r="P2" t="s">
        <v>252</v>
      </c>
      <c r="Q2">
        <v>1</v>
      </c>
      <c r="X2">
        <v>1.06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20</v>
      </c>
      <c r="AG2">
        <v>1.3250000000000002</v>
      </c>
      <c r="AH2">
        <v>2</v>
      </c>
      <c r="AI2">
        <v>67933688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67933700</v>
      </c>
      <c r="C3">
        <v>67933686</v>
      </c>
      <c r="D3">
        <v>56951589</v>
      </c>
      <c r="E3">
        <v>1</v>
      </c>
      <c r="F3">
        <v>1</v>
      </c>
      <c r="G3">
        <v>1</v>
      </c>
      <c r="H3">
        <v>2</v>
      </c>
      <c r="I3" t="s">
        <v>255</v>
      </c>
      <c r="J3" t="s">
        <v>256</v>
      </c>
      <c r="K3" t="s">
        <v>257</v>
      </c>
      <c r="L3">
        <v>1368</v>
      </c>
      <c r="N3">
        <v>1011</v>
      </c>
      <c r="O3" t="s">
        <v>258</v>
      </c>
      <c r="P3" t="s">
        <v>258</v>
      </c>
      <c r="Q3">
        <v>1</v>
      </c>
      <c r="X3">
        <v>0.12</v>
      </c>
      <c r="Y3">
        <v>0</v>
      </c>
      <c r="Z3">
        <v>86.4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20</v>
      </c>
      <c r="AG3">
        <v>0.15</v>
      </c>
      <c r="AH3">
        <v>2</v>
      </c>
      <c r="AI3">
        <v>67933689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67933701</v>
      </c>
      <c r="C4">
        <v>67933686</v>
      </c>
      <c r="D4">
        <v>56951691</v>
      </c>
      <c r="E4">
        <v>1</v>
      </c>
      <c r="F4">
        <v>1</v>
      </c>
      <c r="G4">
        <v>1</v>
      </c>
      <c r="H4">
        <v>2</v>
      </c>
      <c r="I4" t="s">
        <v>259</v>
      </c>
      <c r="J4" t="s">
        <v>260</v>
      </c>
      <c r="K4" t="s">
        <v>261</v>
      </c>
      <c r="L4">
        <v>1368</v>
      </c>
      <c r="N4">
        <v>1011</v>
      </c>
      <c r="O4" t="s">
        <v>258</v>
      </c>
      <c r="P4" t="s">
        <v>258</v>
      </c>
      <c r="Q4">
        <v>1</v>
      </c>
      <c r="X4">
        <v>7.0000000000000007E-2</v>
      </c>
      <c r="Y4">
        <v>0</v>
      </c>
      <c r="Z4">
        <v>111.99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20</v>
      </c>
      <c r="AG4">
        <v>8.7500000000000008E-2</v>
      </c>
      <c r="AH4">
        <v>2</v>
      </c>
      <c r="AI4">
        <v>67933690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67933702</v>
      </c>
      <c r="C5">
        <v>67933686</v>
      </c>
      <c r="D5">
        <v>56953077</v>
      </c>
      <c r="E5">
        <v>1</v>
      </c>
      <c r="F5">
        <v>1</v>
      </c>
      <c r="G5">
        <v>1</v>
      </c>
      <c r="H5">
        <v>2</v>
      </c>
      <c r="I5" t="s">
        <v>262</v>
      </c>
      <c r="J5" t="s">
        <v>263</v>
      </c>
      <c r="K5" t="s">
        <v>264</v>
      </c>
      <c r="L5">
        <v>1368</v>
      </c>
      <c r="N5">
        <v>1011</v>
      </c>
      <c r="O5" t="s">
        <v>258</v>
      </c>
      <c r="P5" t="s">
        <v>258</v>
      </c>
      <c r="Q5">
        <v>1</v>
      </c>
      <c r="X5">
        <v>0.87</v>
      </c>
      <c r="Y5">
        <v>0</v>
      </c>
      <c r="Z5">
        <v>65.709999999999994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20</v>
      </c>
      <c r="AG5">
        <v>1.0874999999999999</v>
      </c>
      <c r="AH5">
        <v>2</v>
      </c>
      <c r="AI5">
        <v>67933691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ROW(Source!A28)</f>
        <v>28</v>
      </c>
      <c r="B6">
        <v>67933703</v>
      </c>
      <c r="C6">
        <v>67933686</v>
      </c>
      <c r="D6">
        <v>56953312</v>
      </c>
      <c r="E6">
        <v>1</v>
      </c>
      <c r="F6">
        <v>1</v>
      </c>
      <c r="G6">
        <v>1</v>
      </c>
      <c r="H6">
        <v>2</v>
      </c>
      <c r="I6" t="s">
        <v>265</v>
      </c>
      <c r="J6" t="s">
        <v>266</v>
      </c>
      <c r="K6" t="s">
        <v>267</v>
      </c>
      <c r="L6">
        <v>1368</v>
      </c>
      <c r="N6">
        <v>1011</v>
      </c>
      <c r="O6" t="s">
        <v>258</v>
      </c>
      <c r="P6" t="s">
        <v>258</v>
      </c>
      <c r="Q6">
        <v>1</v>
      </c>
      <c r="X6">
        <v>18.440000000000001</v>
      </c>
      <c r="Y6">
        <v>0</v>
      </c>
      <c r="Z6">
        <v>1.2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20</v>
      </c>
      <c r="AG6">
        <v>23.05</v>
      </c>
      <c r="AH6">
        <v>2</v>
      </c>
      <c r="AI6">
        <v>67933692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ROW(Source!A28)</f>
        <v>28</v>
      </c>
      <c r="B7">
        <v>67933704</v>
      </c>
      <c r="C7">
        <v>67933686</v>
      </c>
      <c r="D7">
        <v>56868736</v>
      </c>
      <c r="E7">
        <v>1</v>
      </c>
      <c r="F7">
        <v>1</v>
      </c>
      <c r="G7">
        <v>1</v>
      </c>
      <c r="H7">
        <v>3</v>
      </c>
      <c r="I7" t="s">
        <v>268</v>
      </c>
      <c r="J7" t="s">
        <v>269</v>
      </c>
      <c r="K7" t="s">
        <v>270</v>
      </c>
      <c r="L7">
        <v>1339</v>
      </c>
      <c r="N7">
        <v>1007</v>
      </c>
      <c r="O7" t="s">
        <v>271</v>
      </c>
      <c r="P7" t="s">
        <v>271</v>
      </c>
      <c r="Q7">
        <v>1</v>
      </c>
      <c r="X7">
        <v>0.32</v>
      </c>
      <c r="Y7">
        <v>38.51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0.32</v>
      </c>
      <c r="AH7">
        <v>2</v>
      </c>
      <c r="AI7">
        <v>67933693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ROW(Source!A28)</f>
        <v>28</v>
      </c>
      <c r="B8">
        <v>67933705</v>
      </c>
      <c r="C8">
        <v>67933686</v>
      </c>
      <c r="D8">
        <v>56868755</v>
      </c>
      <c r="E8">
        <v>1</v>
      </c>
      <c r="F8">
        <v>1</v>
      </c>
      <c r="G8">
        <v>1</v>
      </c>
      <c r="H8">
        <v>3</v>
      </c>
      <c r="I8" t="s">
        <v>272</v>
      </c>
      <c r="J8" t="s">
        <v>273</v>
      </c>
      <c r="K8" t="s">
        <v>274</v>
      </c>
      <c r="L8">
        <v>1339</v>
      </c>
      <c r="N8">
        <v>1007</v>
      </c>
      <c r="O8" t="s">
        <v>271</v>
      </c>
      <c r="P8" t="s">
        <v>271</v>
      </c>
      <c r="Q8">
        <v>1</v>
      </c>
      <c r="X8">
        <v>0.35</v>
      </c>
      <c r="Y8">
        <v>6.22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0.35</v>
      </c>
      <c r="AH8">
        <v>2</v>
      </c>
      <c r="AI8">
        <v>67933694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ROW(Source!A28)</f>
        <v>28</v>
      </c>
      <c r="B9">
        <v>67933706</v>
      </c>
      <c r="C9">
        <v>67933686</v>
      </c>
      <c r="D9">
        <v>56870410</v>
      </c>
      <c r="E9">
        <v>1</v>
      </c>
      <c r="F9">
        <v>1</v>
      </c>
      <c r="G9">
        <v>1</v>
      </c>
      <c r="H9">
        <v>3</v>
      </c>
      <c r="I9" t="s">
        <v>275</v>
      </c>
      <c r="J9" t="s">
        <v>276</v>
      </c>
      <c r="K9" t="s">
        <v>277</v>
      </c>
      <c r="L9">
        <v>1339</v>
      </c>
      <c r="N9">
        <v>1007</v>
      </c>
      <c r="O9" t="s">
        <v>271</v>
      </c>
      <c r="P9" t="s">
        <v>271</v>
      </c>
      <c r="Q9">
        <v>1</v>
      </c>
      <c r="X9">
        <v>2.75</v>
      </c>
      <c r="Y9">
        <v>2.44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2.75</v>
      </c>
      <c r="AH9">
        <v>2</v>
      </c>
      <c r="AI9">
        <v>67933695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ROW(Source!A28)</f>
        <v>28</v>
      </c>
      <c r="B10">
        <v>67933707</v>
      </c>
      <c r="C10">
        <v>67933686</v>
      </c>
      <c r="D10">
        <v>56871878</v>
      </c>
      <c r="E10">
        <v>1</v>
      </c>
      <c r="F10">
        <v>1</v>
      </c>
      <c r="G10">
        <v>1</v>
      </c>
      <c r="H10">
        <v>3</v>
      </c>
      <c r="I10" t="s">
        <v>278</v>
      </c>
      <c r="J10" t="s">
        <v>279</v>
      </c>
      <c r="K10" t="s">
        <v>280</v>
      </c>
      <c r="L10">
        <v>1348</v>
      </c>
      <c r="N10">
        <v>1009</v>
      </c>
      <c r="O10" t="s">
        <v>281</v>
      </c>
      <c r="P10" t="s">
        <v>281</v>
      </c>
      <c r="Q10">
        <v>1000</v>
      </c>
      <c r="X10">
        <v>2.0000000000000001E-4</v>
      </c>
      <c r="Y10">
        <v>13560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2.0000000000000001E-4</v>
      </c>
      <c r="AH10">
        <v>2</v>
      </c>
      <c r="AI10">
        <v>67933696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ROW(Source!A28)</f>
        <v>28</v>
      </c>
      <c r="B11">
        <v>67933708</v>
      </c>
      <c r="C11">
        <v>67933686</v>
      </c>
      <c r="D11">
        <v>56875390</v>
      </c>
      <c r="E11">
        <v>1</v>
      </c>
      <c r="F11">
        <v>1</v>
      </c>
      <c r="G11">
        <v>1</v>
      </c>
      <c r="H11">
        <v>3</v>
      </c>
      <c r="I11" t="s">
        <v>282</v>
      </c>
      <c r="J11" t="s">
        <v>283</v>
      </c>
      <c r="K11" t="s">
        <v>284</v>
      </c>
      <c r="L11">
        <v>1346</v>
      </c>
      <c r="N11">
        <v>1009</v>
      </c>
      <c r="O11" t="s">
        <v>285</v>
      </c>
      <c r="P11" t="s">
        <v>285</v>
      </c>
      <c r="Q11">
        <v>1</v>
      </c>
      <c r="X11">
        <v>9.9000000000000008E-3</v>
      </c>
      <c r="Y11">
        <v>2.15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9.9000000000000008E-3</v>
      </c>
      <c r="AH11">
        <v>2</v>
      </c>
      <c r="AI11">
        <v>67933697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ROW(Source!A28)</f>
        <v>28</v>
      </c>
      <c r="B12">
        <v>67933709</v>
      </c>
      <c r="C12">
        <v>67933686</v>
      </c>
      <c r="D12">
        <v>56864799</v>
      </c>
      <c r="E12">
        <v>17</v>
      </c>
      <c r="F12">
        <v>1</v>
      </c>
      <c r="G12">
        <v>1</v>
      </c>
      <c r="H12">
        <v>3</v>
      </c>
      <c r="I12" t="s">
        <v>360</v>
      </c>
      <c r="J12" t="s">
        <v>6</v>
      </c>
      <c r="K12" t="s">
        <v>361</v>
      </c>
      <c r="L12">
        <v>1339</v>
      </c>
      <c r="N12">
        <v>1007</v>
      </c>
      <c r="O12" t="s">
        <v>271</v>
      </c>
      <c r="P12" t="s">
        <v>271</v>
      </c>
      <c r="Q12">
        <v>1</v>
      </c>
      <c r="X12">
        <v>8.0000000000000002E-3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6</v>
      </c>
      <c r="AG12">
        <v>8.0000000000000002E-3</v>
      </c>
      <c r="AH12">
        <v>3</v>
      </c>
      <c r="AI12">
        <v>-1</v>
      </c>
      <c r="AJ12" t="s">
        <v>6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ROW(Source!A28)</f>
        <v>28</v>
      </c>
      <c r="B13">
        <v>67933710</v>
      </c>
      <c r="C13">
        <v>67933686</v>
      </c>
      <c r="D13">
        <v>56866211</v>
      </c>
      <c r="E13">
        <v>17</v>
      </c>
      <c r="F13">
        <v>1</v>
      </c>
      <c r="G13">
        <v>1</v>
      </c>
      <c r="H13">
        <v>3</v>
      </c>
      <c r="I13" t="s">
        <v>362</v>
      </c>
      <c r="J13" t="s">
        <v>6</v>
      </c>
      <c r="K13" t="s">
        <v>363</v>
      </c>
      <c r="L13">
        <v>1346</v>
      </c>
      <c r="N13">
        <v>1009</v>
      </c>
      <c r="O13" t="s">
        <v>285</v>
      </c>
      <c r="P13" t="s">
        <v>285</v>
      </c>
      <c r="Q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1</v>
      </c>
      <c r="AD13">
        <v>0</v>
      </c>
      <c r="AE13">
        <v>0</v>
      </c>
      <c r="AF13" t="s">
        <v>6</v>
      </c>
      <c r="AG13">
        <v>0</v>
      </c>
      <c r="AH13">
        <v>3</v>
      </c>
      <c r="AI13">
        <v>-1</v>
      </c>
      <c r="AJ13" t="s">
        <v>6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ROW(Source!A28)</f>
        <v>28</v>
      </c>
      <c r="B14">
        <v>67933711</v>
      </c>
      <c r="C14">
        <v>67933686</v>
      </c>
      <c r="D14">
        <v>56866222</v>
      </c>
      <c r="E14">
        <v>17</v>
      </c>
      <c r="F14">
        <v>1</v>
      </c>
      <c r="G14">
        <v>1</v>
      </c>
      <c r="H14">
        <v>3</v>
      </c>
      <c r="I14" t="s">
        <v>364</v>
      </c>
      <c r="J14" t="s">
        <v>6</v>
      </c>
      <c r="K14" t="s">
        <v>365</v>
      </c>
      <c r="L14">
        <v>1301</v>
      </c>
      <c r="N14">
        <v>1003</v>
      </c>
      <c r="O14" t="s">
        <v>31</v>
      </c>
      <c r="P14" t="s">
        <v>31</v>
      </c>
      <c r="Q14">
        <v>1</v>
      </c>
      <c r="X14">
        <v>100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6</v>
      </c>
      <c r="AG14">
        <v>100</v>
      </c>
      <c r="AH14">
        <v>3</v>
      </c>
      <c r="AI14">
        <v>-1</v>
      </c>
      <c r="AJ14" t="s">
        <v>6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ROW(Source!A34)</f>
        <v>34</v>
      </c>
      <c r="B15">
        <v>67933724</v>
      </c>
      <c r="C15">
        <v>67933717</v>
      </c>
      <c r="D15">
        <v>57182969</v>
      </c>
      <c r="E15">
        <v>1</v>
      </c>
      <c r="F15">
        <v>1</v>
      </c>
      <c r="G15">
        <v>1</v>
      </c>
      <c r="H15">
        <v>1</v>
      </c>
      <c r="I15" t="s">
        <v>286</v>
      </c>
      <c r="J15" t="s">
        <v>6</v>
      </c>
      <c r="K15" t="s">
        <v>287</v>
      </c>
      <c r="L15">
        <v>1191</v>
      </c>
      <c r="N15">
        <v>1013</v>
      </c>
      <c r="O15" t="s">
        <v>252</v>
      </c>
      <c r="P15" t="s">
        <v>252</v>
      </c>
      <c r="Q15">
        <v>1</v>
      </c>
      <c r="X15">
        <v>5.01</v>
      </c>
      <c r="Y15">
        <v>0</v>
      </c>
      <c r="Z15">
        <v>0</v>
      </c>
      <c r="AA15">
        <v>0</v>
      </c>
      <c r="AB15">
        <v>11.64</v>
      </c>
      <c r="AC15">
        <v>0</v>
      </c>
      <c r="AD15">
        <v>1</v>
      </c>
      <c r="AE15">
        <v>1</v>
      </c>
      <c r="AF15" t="s">
        <v>21</v>
      </c>
      <c r="AG15">
        <v>5.761499999999999</v>
      </c>
      <c r="AH15">
        <v>2</v>
      </c>
      <c r="AI15">
        <v>67933718</v>
      </c>
      <c r="AJ15">
        <v>12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ROW(Source!A34)</f>
        <v>34</v>
      </c>
      <c r="B16">
        <v>67933725</v>
      </c>
      <c r="C16">
        <v>67933717</v>
      </c>
      <c r="D16">
        <v>56952797</v>
      </c>
      <c r="E16">
        <v>1</v>
      </c>
      <c r="F16">
        <v>1</v>
      </c>
      <c r="G16">
        <v>1</v>
      </c>
      <c r="H16">
        <v>2</v>
      </c>
      <c r="I16" t="s">
        <v>288</v>
      </c>
      <c r="J16" t="s">
        <v>289</v>
      </c>
      <c r="K16" t="s">
        <v>290</v>
      </c>
      <c r="L16">
        <v>1368</v>
      </c>
      <c r="N16">
        <v>1011</v>
      </c>
      <c r="O16" t="s">
        <v>258</v>
      </c>
      <c r="P16" t="s">
        <v>258</v>
      </c>
      <c r="Q16">
        <v>1</v>
      </c>
      <c r="X16">
        <v>1.5</v>
      </c>
      <c r="Y16">
        <v>0</v>
      </c>
      <c r="Z16">
        <v>29.67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20</v>
      </c>
      <c r="AG16">
        <v>1.875</v>
      </c>
      <c r="AH16">
        <v>2</v>
      </c>
      <c r="AI16">
        <v>67933719</v>
      </c>
      <c r="AJ16">
        <v>13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ROW(Source!A34)</f>
        <v>34</v>
      </c>
      <c r="B17">
        <v>67933726</v>
      </c>
      <c r="C17">
        <v>67933717</v>
      </c>
      <c r="D17">
        <v>56870410</v>
      </c>
      <c r="E17">
        <v>1</v>
      </c>
      <c r="F17">
        <v>1</v>
      </c>
      <c r="G17">
        <v>1</v>
      </c>
      <c r="H17">
        <v>3</v>
      </c>
      <c r="I17" t="s">
        <v>275</v>
      </c>
      <c r="J17" t="s">
        <v>276</v>
      </c>
      <c r="K17" t="s">
        <v>277</v>
      </c>
      <c r="L17">
        <v>1339</v>
      </c>
      <c r="N17">
        <v>1007</v>
      </c>
      <c r="O17" t="s">
        <v>271</v>
      </c>
      <c r="P17" t="s">
        <v>271</v>
      </c>
      <c r="Q17">
        <v>1</v>
      </c>
      <c r="X17">
        <v>1</v>
      </c>
      <c r="Y17">
        <v>2.44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1</v>
      </c>
      <c r="AH17">
        <v>2</v>
      </c>
      <c r="AI17">
        <v>67933720</v>
      </c>
      <c r="AJ17">
        <v>14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ROW(Source!A34)</f>
        <v>34</v>
      </c>
      <c r="B18">
        <v>67933727</v>
      </c>
      <c r="C18">
        <v>67933717</v>
      </c>
      <c r="D18">
        <v>56871128</v>
      </c>
      <c r="E18">
        <v>1</v>
      </c>
      <c r="F18">
        <v>1</v>
      </c>
      <c r="G18">
        <v>1</v>
      </c>
      <c r="H18">
        <v>3</v>
      </c>
      <c r="I18" t="s">
        <v>291</v>
      </c>
      <c r="J18" t="s">
        <v>292</v>
      </c>
      <c r="K18" t="s">
        <v>293</v>
      </c>
      <c r="L18">
        <v>1346</v>
      </c>
      <c r="N18">
        <v>1009</v>
      </c>
      <c r="O18" t="s">
        <v>285</v>
      </c>
      <c r="P18" t="s">
        <v>285</v>
      </c>
      <c r="Q18">
        <v>1</v>
      </c>
      <c r="X18">
        <v>0.02</v>
      </c>
      <c r="Y18">
        <v>37.29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0.02</v>
      </c>
      <c r="AH18">
        <v>2</v>
      </c>
      <c r="AI18">
        <v>67933721</v>
      </c>
      <c r="AJ18">
        <v>15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ROW(Source!A34)</f>
        <v>34</v>
      </c>
      <c r="B19">
        <v>67933728</v>
      </c>
      <c r="C19">
        <v>67933717</v>
      </c>
      <c r="D19">
        <v>56907454</v>
      </c>
      <c r="E19">
        <v>1</v>
      </c>
      <c r="F19">
        <v>1</v>
      </c>
      <c r="G19">
        <v>1</v>
      </c>
      <c r="H19">
        <v>3</v>
      </c>
      <c r="I19" t="s">
        <v>294</v>
      </c>
      <c r="J19" t="s">
        <v>295</v>
      </c>
      <c r="K19" t="s">
        <v>296</v>
      </c>
      <c r="L19">
        <v>1348</v>
      </c>
      <c r="N19">
        <v>1009</v>
      </c>
      <c r="O19" t="s">
        <v>281</v>
      </c>
      <c r="P19" t="s">
        <v>281</v>
      </c>
      <c r="Q19">
        <v>1000</v>
      </c>
      <c r="X19">
        <v>5.0000000000000002E-5</v>
      </c>
      <c r="Y19">
        <v>15119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5.0000000000000002E-5</v>
      </c>
      <c r="AH19">
        <v>2</v>
      </c>
      <c r="AI19">
        <v>67933722</v>
      </c>
      <c r="AJ19">
        <v>16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ROW(Source!A34)</f>
        <v>34</v>
      </c>
      <c r="B20">
        <v>67933729</v>
      </c>
      <c r="C20">
        <v>67933717</v>
      </c>
      <c r="D20">
        <v>56908202</v>
      </c>
      <c r="E20">
        <v>1</v>
      </c>
      <c r="F20">
        <v>1</v>
      </c>
      <c r="G20">
        <v>1</v>
      </c>
      <c r="H20">
        <v>3</v>
      </c>
      <c r="I20" t="s">
        <v>297</v>
      </c>
      <c r="J20" t="s">
        <v>298</v>
      </c>
      <c r="K20" t="s">
        <v>299</v>
      </c>
      <c r="L20">
        <v>1348</v>
      </c>
      <c r="N20">
        <v>1009</v>
      </c>
      <c r="O20" t="s">
        <v>281</v>
      </c>
      <c r="P20" t="s">
        <v>281</v>
      </c>
      <c r="Q20">
        <v>1000</v>
      </c>
      <c r="X20">
        <v>2.0000000000000002E-5</v>
      </c>
      <c r="Y20">
        <v>16950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2.0000000000000002E-5</v>
      </c>
      <c r="AH20">
        <v>2</v>
      </c>
      <c r="AI20">
        <v>67933723</v>
      </c>
      <c r="AJ20">
        <v>17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ROW(Source!A35)</f>
        <v>35</v>
      </c>
      <c r="B21">
        <v>67933743</v>
      </c>
      <c r="C21">
        <v>67933730</v>
      </c>
      <c r="D21">
        <v>57140694</v>
      </c>
      <c r="E21">
        <v>1</v>
      </c>
      <c r="F21">
        <v>1</v>
      </c>
      <c r="G21">
        <v>1</v>
      </c>
      <c r="H21">
        <v>1</v>
      </c>
      <c r="I21" t="s">
        <v>300</v>
      </c>
      <c r="J21" t="s">
        <v>6</v>
      </c>
      <c r="K21" t="s">
        <v>301</v>
      </c>
      <c r="L21">
        <v>1191</v>
      </c>
      <c r="N21">
        <v>1013</v>
      </c>
      <c r="O21" t="s">
        <v>252</v>
      </c>
      <c r="P21" t="s">
        <v>252</v>
      </c>
      <c r="Q21">
        <v>1</v>
      </c>
      <c r="X21">
        <v>6.43</v>
      </c>
      <c r="Y21">
        <v>0</v>
      </c>
      <c r="Z21">
        <v>0</v>
      </c>
      <c r="AA21">
        <v>0</v>
      </c>
      <c r="AB21">
        <v>9.6199999999999992</v>
      </c>
      <c r="AC21">
        <v>0</v>
      </c>
      <c r="AD21">
        <v>1</v>
      </c>
      <c r="AE21">
        <v>1</v>
      </c>
      <c r="AF21" t="s">
        <v>21</v>
      </c>
      <c r="AG21">
        <v>7.394499999999999</v>
      </c>
      <c r="AH21">
        <v>2</v>
      </c>
      <c r="AI21">
        <v>67933731</v>
      </c>
      <c r="AJ21">
        <v>18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ROW(Source!A35)</f>
        <v>35</v>
      </c>
      <c r="B22">
        <v>67933744</v>
      </c>
      <c r="C22">
        <v>67933730</v>
      </c>
      <c r="D22">
        <v>57134533</v>
      </c>
      <c r="E22">
        <v>1</v>
      </c>
      <c r="F22">
        <v>1</v>
      </c>
      <c r="G22">
        <v>1</v>
      </c>
      <c r="H22">
        <v>1</v>
      </c>
      <c r="I22" t="s">
        <v>253</v>
      </c>
      <c r="J22" t="s">
        <v>6</v>
      </c>
      <c r="K22" t="s">
        <v>254</v>
      </c>
      <c r="L22">
        <v>1191</v>
      </c>
      <c r="N22">
        <v>1013</v>
      </c>
      <c r="O22" t="s">
        <v>252</v>
      </c>
      <c r="P22" t="s">
        <v>252</v>
      </c>
      <c r="Q22">
        <v>1</v>
      </c>
      <c r="X22">
        <v>0.02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20</v>
      </c>
      <c r="AG22">
        <v>2.5000000000000001E-2</v>
      </c>
      <c r="AH22">
        <v>2</v>
      </c>
      <c r="AI22">
        <v>67933732</v>
      </c>
      <c r="AJ22">
        <v>19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ROW(Source!A35)</f>
        <v>35</v>
      </c>
      <c r="B23">
        <v>67933745</v>
      </c>
      <c r="C23">
        <v>67933730</v>
      </c>
      <c r="D23">
        <v>56951589</v>
      </c>
      <c r="E23">
        <v>1</v>
      </c>
      <c r="F23">
        <v>1</v>
      </c>
      <c r="G23">
        <v>1</v>
      </c>
      <c r="H23">
        <v>2</v>
      </c>
      <c r="I23" t="s">
        <v>255</v>
      </c>
      <c r="J23" t="s">
        <v>256</v>
      </c>
      <c r="K23" t="s">
        <v>257</v>
      </c>
      <c r="L23">
        <v>1368</v>
      </c>
      <c r="N23">
        <v>1011</v>
      </c>
      <c r="O23" t="s">
        <v>258</v>
      </c>
      <c r="P23" t="s">
        <v>258</v>
      </c>
      <c r="Q23">
        <v>1</v>
      </c>
      <c r="X23">
        <v>0.01</v>
      </c>
      <c r="Y23">
        <v>0</v>
      </c>
      <c r="Z23">
        <v>86.4</v>
      </c>
      <c r="AA23">
        <v>13.5</v>
      </c>
      <c r="AB23">
        <v>0</v>
      </c>
      <c r="AC23">
        <v>0</v>
      </c>
      <c r="AD23">
        <v>1</v>
      </c>
      <c r="AE23">
        <v>0</v>
      </c>
      <c r="AF23" t="s">
        <v>20</v>
      </c>
      <c r="AG23">
        <v>1.2500000000000001E-2</v>
      </c>
      <c r="AH23">
        <v>2</v>
      </c>
      <c r="AI23">
        <v>67933733</v>
      </c>
      <c r="AJ23">
        <v>20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ROW(Source!A35)</f>
        <v>35</v>
      </c>
      <c r="B24">
        <v>67933746</v>
      </c>
      <c r="C24">
        <v>67933730</v>
      </c>
      <c r="D24">
        <v>56953077</v>
      </c>
      <c r="E24">
        <v>1</v>
      </c>
      <c r="F24">
        <v>1</v>
      </c>
      <c r="G24">
        <v>1</v>
      </c>
      <c r="H24">
        <v>2</v>
      </c>
      <c r="I24" t="s">
        <v>262</v>
      </c>
      <c r="J24" t="s">
        <v>263</v>
      </c>
      <c r="K24" t="s">
        <v>264</v>
      </c>
      <c r="L24">
        <v>1368</v>
      </c>
      <c r="N24">
        <v>1011</v>
      </c>
      <c r="O24" t="s">
        <v>258</v>
      </c>
      <c r="P24" t="s">
        <v>258</v>
      </c>
      <c r="Q24">
        <v>1</v>
      </c>
      <c r="X24">
        <v>0.01</v>
      </c>
      <c r="Y24">
        <v>0</v>
      </c>
      <c r="Z24">
        <v>65.709999999999994</v>
      </c>
      <c r="AA24">
        <v>11.6</v>
      </c>
      <c r="AB24">
        <v>0</v>
      </c>
      <c r="AC24">
        <v>0</v>
      </c>
      <c r="AD24">
        <v>1</v>
      </c>
      <c r="AE24">
        <v>0</v>
      </c>
      <c r="AF24" t="s">
        <v>20</v>
      </c>
      <c r="AG24">
        <v>1.2500000000000001E-2</v>
      </c>
      <c r="AH24">
        <v>2</v>
      </c>
      <c r="AI24">
        <v>67933734</v>
      </c>
      <c r="AJ24">
        <v>21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ROW(Source!A35)</f>
        <v>35</v>
      </c>
      <c r="B25">
        <v>67933747</v>
      </c>
      <c r="C25">
        <v>67933730</v>
      </c>
      <c r="D25">
        <v>56953312</v>
      </c>
      <c r="E25">
        <v>1</v>
      </c>
      <c r="F25">
        <v>1</v>
      </c>
      <c r="G25">
        <v>1</v>
      </c>
      <c r="H25">
        <v>2</v>
      </c>
      <c r="I25" t="s">
        <v>265</v>
      </c>
      <c r="J25" t="s">
        <v>266</v>
      </c>
      <c r="K25" t="s">
        <v>267</v>
      </c>
      <c r="L25">
        <v>1368</v>
      </c>
      <c r="N25">
        <v>1011</v>
      </c>
      <c r="O25" t="s">
        <v>258</v>
      </c>
      <c r="P25" t="s">
        <v>258</v>
      </c>
      <c r="Q25">
        <v>1</v>
      </c>
      <c r="X25">
        <v>0.61</v>
      </c>
      <c r="Y25">
        <v>0</v>
      </c>
      <c r="Z25">
        <v>1.2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20</v>
      </c>
      <c r="AG25">
        <v>0.76249999999999996</v>
      </c>
      <c r="AH25">
        <v>2</v>
      </c>
      <c r="AI25">
        <v>67933735</v>
      </c>
      <c r="AJ25">
        <v>22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ROW(Source!A35)</f>
        <v>35</v>
      </c>
      <c r="B26">
        <v>67933748</v>
      </c>
      <c r="C26">
        <v>67933730</v>
      </c>
      <c r="D26">
        <v>56953381</v>
      </c>
      <c r="E26">
        <v>1</v>
      </c>
      <c r="F26">
        <v>1</v>
      </c>
      <c r="G26">
        <v>1</v>
      </c>
      <c r="H26">
        <v>2</v>
      </c>
      <c r="I26" t="s">
        <v>302</v>
      </c>
      <c r="J26" t="s">
        <v>303</v>
      </c>
      <c r="K26" t="s">
        <v>304</v>
      </c>
      <c r="L26">
        <v>1368</v>
      </c>
      <c r="N26">
        <v>1011</v>
      </c>
      <c r="O26" t="s">
        <v>258</v>
      </c>
      <c r="P26" t="s">
        <v>258</v>
      </c>
      <c r="Q26">
        <v>1</v>
      </c>
      <c r="X26">
        <v>0.56000000000000005</v>
      </c>
      <c r="Y26">
        <v>0</v>
      </c>
      <c r="Z26">
        <v>8.1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20</v>
      </c>
      <c r="AG26">
        <v>0.70000000000000007</v>
      </c>
      <c r="AH26">
        <v>2</v>
      </c>
      <c r="AI26">
        <v>67933736</v>
      </c>
      <c r="AJ26">
        <v>23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ROW(Source!A35)</f>
        <v>35</v>
      </c>
      <c r="B27">
        <v>67933749</v>
      </c>
      <c r="C27">
        <v>67933730</v>
      </c>
      <c r="D27">
        <v>56868367</v>
      </c>
      <c r="E27">
        <v>1</v>
      </c>
      <c r="F27">
        <v>1</v>
      </c>
      <c r="G27">
        <v>1</v>
      </c>
      <c r="H27">
        <v>3</v>
      </c>
      <c r="I27" t="s">
        <v>305</v>
      </c>
      <c r="J27" t="s">
        <v>306</v>
      </c>
      <c r="K27" t="s">
        <v>307</v>
      </c>
      <c r="L27">
        <v>1356</v>
      </c>
      <c r="N27">
        <v>1010</v>
      </c>
      <c r="O27" t="s">
        <v>78</v>
      </c>
      <c r="P27" t="s">
        <v>78</v>
      </c>
      <c r="Q27">
        <v>1000</v>
      </c>
      <c r="X27">
        <v>1E-3</v>
      </c>
      <c r="Y27">
        <v>3450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1E-3</v>
      </c>
      <c r="AH27">
        <v>2</v>
      </c>
      <c r="AI27">
        <v>67933737</v>
      </c>
      <c r="AJ27">
        <v>24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ROW(Source!A35)</f>
        <v>35</v>
      </c>
      <c r="B28">
        <v>67933750</v>
      </c>
      <c r="C28">
        <v>67933730</v>
      </c>
      <c r="D28">
        <v>56868736</v>
      </c>
      <c r="E28">
        <v>1</v>
      </c>
      <c r="F28">
        <v>1</v>
      </c>
      <c r="G28">
        <v>1</v>
      </c>
      <c r="H28">
        <v>3</v>
      </c>
      <c r="I28" t="s">
        <v>268</v>
      </c>
      <c r="J28" t="s">
        <v>269</v>
      </c>
      <c r="K28" t="s">
        <v>270</v>
      </c>
      <c r="L28">
        <v>1339</v>
      </c>
      <c r="N28">
        <v>1007</v>
      </c>
      <c r="O28" t="s">
        <v>271</v>
      </c>
      <c r="P28" t="s">
        <v>271</v>
      </c>
      <c r="Q28">
        <v>1</v>
      </c>
      <c r="X28">
        <v>1.0500000000000001E-2</v>
      </c>
      <c r="Y28">
        <v>38.51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1.0500000000000001E-2</v>
      </c>
      <c r="AH28">
        <v>2</v>
      </c>
      <c r="AI28">
        <v>67933738</v>
      </c>
      <c r="AJ28">
        <v>25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ROW(Source!A35)</f>
        <v>35</v>
      </c>
      <c r="B29">
        <v>67933751</v>
      </c>
      <c r="C29">
        <v>67933730</v>
      </c>
      <c r="D29">
        <v>56868755</v>
      </c>
      <c r="E29">
        <v>1</v>
      </c>
      <c r="F29">
        <v>1</v>
      </c>
      <c r="G29">
        <v>1</v>
      </c>
      <c r="H29">
        <v>3</v>
      </c>
      <c r="I29" t="s">
        <v>272</v>
      </c>
      <c r="J29" t="s">
        <v>273</v>
      </c>
      <c r="K29" t="s">
        <v>274</v>
      </c>
      <c r="L29">
        <v>1339</v>
      </c>
      <c r="N29">
        <v>1007</v>
      </c>
      <c r="O29" t="s">
        <v>271</v>
      </c>
      <c r="P29" t="s">
        <v>271</v>
      </c>
      <c r="Q29">
        <v>1</v>
      </c>
      <c r="X29">
        <v>4.2000000000000003E-2</v>
      </c>
      <c r="Y29">
        <v>6.22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4.2000000000000003E-2</v>
      </c>
      <c r="AH29">
        <v>2</v>
      </c>
      <c r="AI29">
        <v>67933739</v>
      </c>
      <c r="AJ29">
        <v>26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ROW(Source!A35)</f>
        <v>35</v>
      </c>
      <c r="B30">
        <v>67933752</v>
      </c>
      <c r="C30">
        <v>67933730</v>
      </c>
      <c r="D30">
        <v>56871946</v>
      </c>
      <c r="E30">
        <v>1</v>
      </c>
      <c r="F30">
        <v>1</v>
      </c>
      <c r="G30">
        <v>1</v>
      </c>
      <c r="H30">
        <v>3</v>
      </c>
      <c r="I30" t="s">
        <v>308</v>
      </c>
      <c r="J30" t="s">
        <v>309</v>
      </c>
      <c r="K30" t="s">
        <v>310</v>
      </c>
      <c r="L30">
        <v>1348</v>
      </c>
      <c r="N30">
        <v>1009</v>
      </c>
      <c r="O30" t="s">
        <v>281</v>
      </c>
      <c r="P30" t="s">
        <v>281</v>
      </c>
      <c r="Q30">
        <v>1000</v>
      </c>
      <c r="X30">
        <v>2.0000000000000001E-4</v>
      </c>
      <c r="Y30">
        <v>10362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2.0000000000000001E-4</v>
      </c>
      <c r="AH30">
        <v>2</v>
      </c>
      <c r="AI30">
        <v>67933740</v>
      </c>
      <c r="AJ30">
        <v>27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ROW(Source!A35)</f>
        <v>35</v>
      </c>
      <c r="B31">
        <v>67933753</v>
      </c>
      <c r="C31">
        <v>67933730</v>
      </c>
      <c r="D31">
        <v>56873271</v>
      </c>
      <c r="E31">
        <v>1</v>
      </c>
      <c r="F31">
        <v>1</v>
      </c>
      <c r="G31">
        <v>1</v>
      </c>
      <c r="H31">
        <v>3</v>
      </c>
      <c r="I31" t="s">
        <v>311</v>
      </c>
      <c r="J31" t="s">
        <v>312</v>
      </c>
      <c r="K31" t="s">
        <v>313</v>
      </c>
      <c r="L31">
        <v>1348</v>
      </c>
      <c r="N31">
        <v>1009</v>
      </c>
      <c r="O31" t="s">
        <v>281</v>
      </c>
      <c r="P31" t="s">
        <v>281</v>
      </c>
      <c r="Q31">
        <v>1000</v>
      </c>
      <c r="X31">
        <v>5.9999999999999995E-4</v>
      </c>
      <c r="Y31">
        <v>14830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5.9999999999999995E-4</v>
      </c>
      <c r="AH31">
        <v>2</v>
      </c>
      <c r="AI31">
        <v>67933741</v>
      </c>
      <c r="AJ31">
        <v>28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ROW(Source!A35)</f>
        <v>35</v>
      </c>
      <c r="B32">
        <v>67933754</v>
      </c>
      <c r="C32">
        <v>67933730</v>
      </c>
      <c r="D32">
        <v>56865979</v>
      </c>
      <c r="E32">
        <v>17</v>
      </c>
      <c r="F32">
        <v>1</v>
      </c>
      <c r="G32">
        <v>1</v>
      </c>
      <c r="H32">
        <v>3</v>
      </c>
      <c r="I32" t="s">
        <v>366</v>
      </c>
      <c r="J32" t="s">
        <v>6</v>
      </c>
      <c r="K32" t="s">
        <v>367</v>
      </c>
      <c r="L32">
        <v>1354</v>
      </c>
      <c r="N32">
        <v>1010</v>
      </c>
      <c r="O32" t="s">
        <v>39</v>
      </c>
      <c r="P32" t="s">
        <v>39</v>
      </c>
      <c r="Q32">
        <v>1</v>
      </c>
      <c r="X32">
        <v>1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6</v>
      </c>
      <c r="AG32">
        <v>1</v>
      </c>
      <c r="AH32">
        <v>3</v>
      </c>
      <c r="AI32">
        <v>-1</v>
      </c>
      <c r="AJ32" t="s">
        <v>6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ROW(Source!A35)</f>
        <v>35</v>
      </c>
      <c r="B33">
        <v>67933755</v>
      </c>
      <c r="C33">
        <v>67933730</v>
      </c>
      <c r="D33">
        <v>56931192</v>
      </c>
      <c r="E33">
        <v>1</v>
      </c>
      <c r="F33">
        <v>1</v>
      </c>
      <c r="G33">
        <v>1</v>
      </c>
      <c r="H33">
        <v>3</v>
      </c>
      <c r="I33" t="s">
        <v>314</v>
      </c>
      <c r="J33" t="s">
        <v>315</v>
      </c>
      <c r="K33" t="s">
        <v>316</v>
      </c>
      <c r="L33">
        <v>1301</v>
      </c>
      <c r="N33">
        <v>1003</v>
      </c>
      <c r="O33" t="s">
        <v>31</v>
      </c>
      <c r="P33" t="s">
        <v>31</v>
      </c>
      <c r="Q33">
        <v>1</v>
      </c>
      <c r="X33">
        <v>0.4</v>
      </c>
      <c r="Y33">
        <v>41.88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0.4</v>
      </c>
      <c r="AH33">
        <v>2</v>
      </c>
      <c r="AI33">
        <v>67933742</v>
      </c>
      <c r="AJ33">
        <v>29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ROW(Source!A35)</f>
        <v>35</v>
      </c>
      <c r="B34">
        <v>67933756</v>
      </c>
      <c r="C34">
        <v>67933730</v>
      </c>
      <c r="D34">
        <v>59860287</v>
      </c>
      <c r="E34">
        <v>17</v>
      </c>
      <c r="F34">
        <v>1</v>
      </c>
      <c r="G34">
        <v>1</v>
      </c>
      <c r="H34">
        <v>3</v>
      </c>
      <c r="I34" t="s">
        <v>368</v>
      </c>
      <c r="J34" t="s">
        <v>6</v>
      </c>
      <c r="K34" t="s">
        <v>369</v>
      </c>
      <c r="L34">
        <v>1354</v>
      </c>
      <c r="N34">
        <v>1010</v>
      </c>
      <c r="O34" t="s">
        <v>39</v>
      </c>
      <c r="P34" t="s">
        <v>39</v>
      </c>
      <c r="Q34">
        <v>1</v>
      </c>
      <c r="X34">
        <v>1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6</v>
      </c>
      <c r="AG34">
        <v>1</v>
      </c>
      <c r="AH34">
        <v>3</v>
      </c>
      <c r="AI34">
        <v>-1</v>
      </c>
      <c r="AJ34" t="s">
        <v>6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ROW(Source!A36)</f>
        <v>36</v>
      </c>
      <c r="B35">
        <v>67933766</v>
      </c>
      <c r="C35">
        <v>67933757</v>
      </c>
      <c r="D35">
        <v>57134585</v>
      </c>
      <c r="E35">
        <v>1</v>
      </c>
      <c r="F35">
        <v>1</v>
      </c>
      <c r="G35">
        <v>1</v>
      </c>
      <c r="H35">
        <v>1</v>
      </c>
      <c r="I35" t="s">
        <v>317</v>
      </c>
      <c r="J35" t="s">
        <v>6</v>
      </c>
      <c r="K35" t="s">
        <v>318</v>
      </c>
      <c r="L35">
        <v>1191</v>
      </c>
      <c r="N35">
        <v>1013</v>
      </c>
      <c r="O35" t="s">
        <v>252</v>
      </c>
      <c r="P35" t="s">
        <v>252</v>
      </c>
      <c r="Q35">
        <v>1</v>
      </c>
      <c r="X35">
        <v>3.83</v>
      </c>
      <c r="Y35">
        <v>0</v>
      </c>
      <c r="Z35">
        <v>0</v>
      </c>
      <c r="AA35">
        <v>0</v>
      </c>
      <c r="AB35">
        <v>9.07</v>
      </c>
      <c r="AC35">
        <v>0</v>
      </c>
      <c r="AD35">
        <v>1</v>
      </c>
      <c r="AE35">
        <v>1</v>
      </c>
      <c r="AF35" t="s">
        <v>21</v>
      </c>
      <c r="AG35">
        <v>4.4044999999999996</v>
      </c>
      <c r="AH35">
        <v>2</v>
      </c>
      <c r="AI35">
        <v>67933758</v>
      </c>
      <c r="AJ35">
        <v>30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ROW(Source!A36)</f>
        <v>36</v>
      </c>
      <c r="B36">
        <v>67933767</v>
      </c>
      <c r="C36">
        <v>67933757</v>
      </c>
      <c r="D36">
        <v>57134533</v>
      </c>
      <c r="E36">
        <v>1</v>
      </c>
      <c r="F36">
        <v>1</v>
      </c>
      <c r="G36">
        <v>1</v>
      </c>
      <c r="H36">
        <v>1</v>
      </c>
      <c r="I36" t="s">
        <v>253</v>
      </c>
      <c r="J36" t="s">
        <v>6</v>
      </c>
      <c r="K36" t="s">
        <v>254</v>
      </c>
      <c r="L36">
        <v>1191</v>
      </c>
      <c r="N36">
        <v>1013</v>
      </c>
      <c r="O36" t="s">
        <v>252</v>
      </c>
      <c r="P36" t="s">
        <v>252</v>
      </c>
      <c r="Q36">
        <v>1</v>
      </c>
      <c r="X36">
        <v>0.02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20</v>
      </c>
      <c r="AG36">
        <v>2.5000000000000001E-2</v>
      </c>
      <c r="AH36">
        <v>2</v>
      </c>
      <c r="AI36">
        <v>67933759</v>
      </c>
      <c r="AJ36">
        <v>31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ROW(Source!A36)</f>
        <v>36</v>
      </c>
      <c r="B37">
        <v>67933768</v>
      </c>
      <c r="C37">
        <v>67933757</v>
      </c>
      <c r="D37">
        <v>56951887</v>
      </c>
      <c r="E37">
        <v>1</v>
      </c>
      <c r="F37">
        <v>1</v>
      </c>
      <c r="G37">
        <v>1</v>
      </c>
      <c r="H37">
        <v>2</v>
      </c>
      <c r="I37" t="s">
        <v>319</v>
      </c>
      <c r="J37" t="s">
        <v>320</v>
      </c>
      <c r="K37" t="s">
        <v>321</v>
      </c>
      <c r="L37">
        <v>1368</v>
      </c>
      <c r="N37">
        <v>1011</v>
      </c>
      <c r="O37" t="s">
        <v>258</v>
      </c>
      <c r="P37" t="s">
        <v>258</v>
      </c>
      <c r="Q37">
        <v>1</v>
      </c>
      <c r="X37">
        <v>0.01</v>
      </c>
      <c r="Y37">
        <v>0</v>
      </c>
      <c r="Z37">
        <v>1.7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20</v>
      </c>
      <c r="AG37">
        <v>1.2500000000000001E-2</v>
      </c>
      <c r="AH37">
        <v>2</v>
      </c>
      <c r="AI37">
        <v>67933760</v>
      </c>
      <c r="AJ37">
        <v>32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ROW(Source!A36)</f>
        <v>36</v>
      </c>
      <c r="B38">
        <v>67933769</v>
      </c>
      <c r="C38">
        <v>67933757</v>
      </c>
      <c r="D38">
        <v>56951914</v>
      </c>
      <c r="E38">
        <v>1</v>
      </c>
      <c r="F38">
        <v>1</v>
      </c>
      <c r="G38">
        <v>1</v>
      </c>
      <c r="H38">
        <v>2</v>
      </c>
      <c r="I38" t="s">
        <v>322</v>
      </c>
      <c r="J38" t="s">
        <v>323</v>
      </c>
      <c r="K38" t="s">
        <v>324</v>
      </c>
      <c r="L38">
        <v>1368</v>
      </c>
      <c r="N38">
        <v>1011</v>
      </c>
      <c r="O38" t="s">
        <v>258</v>
      </c>
      <c r="P38" t="s">
        <v>258</v>
      </c>
      <c r="Q38">
        <v>1</v>
      </c>
      <c r="X38">
        <v>0.01</v>
      </c>
      <c r="Y38">
        <v>0</v>
      </c>
      <c r="Z38">
        <v>89.99</v>
      </c>
      <c r="AA38">
        <v>10.06</v>
      </c>
      <c r="AB38">
        <v>0</v>
      </c>
      <c r="AC38">
        <v>0</v>
      </c>
      <c r="AD38">
        <v>1</v>
      </c>
      <c r="AE38">
        <v>0</v>
      </c>
      <c r="AF38" t="s">
        <v>20</v>
      </c>
      <c r="AG38">
        <v>1.2500000000000001E-2</v>
      </c>
      <c r="AH38">
        <v>2</v>
      </c>
      <c r="AI38">
        <v>67933761</v>
      </c>
      <c r="AJ38">
        <v>33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ROW(Source!A36)</f>
        <v>36</v>
      </c>
      <c r="B39">
        <v>67933770</v>
      </c>
      <c r="C39">
        <v>67933757</v>
      </c>
      <c r="D39">
        <v>56953077</v>
      </c>
      <c r="E39">
        <v>1</v>
      </c>
      <c r="F39">
        <v>1</v>
      </c>
      <c r="G39">
        <v>1</v>
      </c>
      <c r="H39">
        <v>2</v>
      </c>
      <c r="I39" t="s">
        <v>262</v>
      </c>
      <c r="J39" t="s">
        <v>263</v>
      </c>
      <c r="K39" t="s">
        <v>264</v>
      </c>
      <c r="L39">
        <v>1368</v>
      </c>
      <c r="N39">
        <v>1011</v>
      </c>
      <c r="O39" t="s">
        <v>258</v>
      </c>
      <c r="P39" t="s">
        <v>258</v>
      </c>
      <c r="Q39">
        <v>1</v>
      </c>
      <c r="X39">
        <v>0.01</v>
      </c>
      <c r="Y39">
        <v>0</v>
      </c>
      <c r="Z39">
        <v>65.709999999999994</v>
      </c>
      <c r="AA39">
        <v>11.6</v>
      </c>
      <c r="AB39">
        <v>0</v>
      </c>
      <c r="AC39">
        <v>0</v>
      </c>
      <c r="AD39">
        <v>1</v>
      </c>
      <c r="AE39">
        <v>0</v>
      </c>
      <c r="AF39" t="s">
        <v>20</v>
      </c>
      <c r="AG39">
        <v>1.2500000000000001E-2</v>
      </c>
      <c r="AH39">
        <v>2</v>
      </c>
      <c r="AI39">
        <v>67933762</v>
      </c>
      <c r="AJ39">
        <v>34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ROW(Source!A36)</f>
        <v>36</v>
      </c>
      <c r="B40">
        <v>67933771</v>
      </c>
      <c r="C40">
        <v>67933757</v>
      </c>
      <c r="D40">
        <v>56953937</v>
      </c>
      <c r="E40">
        <v>1</v>
      </c>
      <c r="F40">
        <v>1</v>
      </c>
      <c r="G40">
        <v>1</v>
      </c>
      <c r="H40">
        <v>2</v>
      </c>
      <c r="I40" t="s">
        <v>325</v>
      </c>
      <c r="J40" t="s">
        <v>326</v>
      </c>
      <c r="K40" t="s">
        <v>327</v>
      </c>
      <c r="L40">
        <v>1368</v>
      </c>
      <c r="N40">
        <v>1011</v>
      </c>
      <c r="O40" t="s">
        <v>258</v>
      </c>
      <c r="P40" t="s">
        <v>258</v>
      </c>
      <c r="Q40">
        <v>1</v>
      </c>
      <c r="X40">
        <v>0.65</v>
      </c>
      <c r="Y40">
        <v>0</v>
      </c>
      <c r="Z40">
        <v>6.82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20</v>
      </c>
      <c r="AG40">
        <v>0.8125</v>
      </c>
      <c r="AH40">
        <v>2</v>
      </c>
      <c r="AI40">
        <v>67933763</v>
      </c>
      <c r="AJ40">
        <v>35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ROW(Source!A36)</f>
        <v>36</v>
      </c>
      <c r="B41">
        <v>67933772</v>
      </c>
      <c r="C41">
        <v>67933757</v>
      </c>
      <c r="D41">
        <v>56907792</v>
      </c>
      <c r="E41">
        <v>1</v>
      </c>
      <c r="F41">
        <v>1</v>
      </c>
      <c r="G41">
        <v>1</v>
      </c>
      <c r="H41">
        <v>3</v>
      </c>
      <c r="I41" t="s">
        <v>328</v>
      </c>
      <c r="J41" t="s">
        <v>329</v>
      </c>
      <c r="K41" t="s">
        <v>330</v>
      </c>
      <c r="L41">
        <v>1348</v>
      </c>
      <c r="N41">
        <v>1009</v>
      </c>
      <c r="O41" t="s">
        <v>281</v>
      </c>
      <c r="P41" t="s">
        <v>281</v>
      </c>
      <c r="Q41">
        <v>1000</v>
      </c>
      <c r="X41">
        <v>1.9E-2</v>
      </c>
      <c r="Y41">
        <v>14312.87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1.9E-2</v>
      </c>
      <c r="AH41">
        <v>2</v>
      </c>
      <c r="AI41">
        <v>67933764</v>
      </c>
      <c r="AJ41">
        <v>36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ROW(Source!A36)</f>
        <v>36</v>
      </c>
      <c r="B42">
        <v>67933773</v>
      </c>
      <c r="C42">
        <v>67933757</v>
      </c>
      <c r="D42">
        <v>56908438</v>
      </c>
      <c r="E42">
        <v>1</v>
      </c>
      <c r="F42">
        <v>1</v>
      </c>
      <c r="G42">
        <v>1</v>
      </c>
      <c r="H42">
        <v>3</v>
      </c>
      <c r="I42" t="s">
        <v>331</v>
      </c>
      <c r="J42" t="s">
        <v>332</v>
      </c>
      <c r="K42" t="s">
        <v>333</v>
      </c>
      <c r="L42">
        <v>1348</v>
      </c>
      <c r="N42">
        <v>1009</v>
      </c>
      <c r="O42" t="s">
        <v>281</v>
      </c>
      <c r="P42" t="s">
        <v>281</v>
      </c>
      <c r="Q42">
        <v>1000</v>
      </c>
      <c r="X42">
        <v>1.4E-3</v>
      </c>
      <c r="Y42">
        <v>6667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1.4E-3</v>
      </c>
      <c r="AH42">
        <v>2</v>
      </c>
      <c r="AI42">
        <v>67933765</v>
      </c>
      <c r="AJ42">
        <v>37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ROW(Source!A37)</f>
        <v>37</v>
      </c>
      <c r="B43">
        <v>67933788</v>
      </c>
      <c r="C43">
        <v>67933774</v>
      </c>
      <c r="D43">
        <v>57140694</v>
      </c>
      <c r="E43">
        <v>1</v>
      </c>
      <c r="F43">
        <v>1</v>
      </c>
      <c r="G43">
        <v>1</v>
      </c>
      <c r="H43">
        <v>1</v>
      </c>
      <c r="I43" t="s">
        <v>300</v>
      </c>
      <c r="J43" t="s">
        <v>6</v>
      </c>
      <c r="K43" t="s">
        <v>301</v>
      </c>
      <c r="L43">
        <v>1191</v>
      </c>
      <c r="N43">
        <v>1013</v>
      </c>
      <c r="O43" t="s">
        <v>252</v>
      </c>
      <c r="P43" t="s">
        <v>252</v>
      </c>
      <c r="Q43">
        <v>1</v>
      </c>
      <c r="X43">
        <v>1.01</v>
      </c>
      <c r="Y43">
        <v>0</v>
      </c>
      <c r="Z43">
        <v>0</v>
      </c>
      <c r="AA43">
        <v>0</v>
      </c>
      <c r="AB43">
        <v>9.6199999999999992</v>
      </c>
      <c r="AC43">
        <v>0</v>
      </c>
      <c r="AD43">
        <v>1</v>
      </c>
      <c r="AE43">
        <v>1</v>
      </c>
      <c r="AF43" t="s">
        <v>21</v>
      </c>
      <c r="AG43">
        <v>1.1615</v>
      </c>
      <c r="AH43">
        <v>2</v>
      </c>
      <c r="AI43">
        <v>67933775</v>
      </c>
      <c r="AJ43">
        <v>38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ROW(Source!A37)</f>
        <v>37</v>
      </c>
      <c r="B44">
        <v>67933789</v>
      </c>
      <c r="C44">
        <v>67933774</v>
      </c>
      <c r="D44">
        <v>57134533</v>
      </c>
      <c r="E44">
        <v>1</v>
      </c>
      <c r="F44">
        <v>1</v>
      </c>
      <c r="G44">
        <v>1</v>
      </c>
      <c r="H44">
        <v>1</v>
      </c>
      <c r="I44" t="s">
        <v>253</v>
      </c>
      <c r="J44" t="s">
        <v>6</v>
      </c>
      <c r="K44" t="s">
        <v>254</v>
      </c>
      <c r="L44">
        <v>1191</v>
      </c>
      <c r="N44">
        <v>1013</v>
      </c>
      <c r="O44" t="s">
        <v>252</v>
      </c>
      <c r="P44" t="s">
        <v>252</v>
      </c>
      <c r="Q44">
        <v>1</v>
      </c>
      <c r="X44">
        <v>0.03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20</v>
      </c>
      <c r="AG44">
        <v>3.7499999999999999E-2</v>
      </c>
      <c r="AH44">
        <v>2</v>
      </c>
      <c r="AI44">
        <v>67933776</v>
      </c>
      <c r="AJ44">
        <v>39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ROW(Source!A37)</f>
        <v>37</v>
      </c>
      <c r="B45">
        <v>67933790</v>
      </c>
      <c r="C45">
        <v>67933774</v>
      </c>
      <c r="D45">
        <v>56951589</v>
      </c>
      <c r="E45">
        <v>1</v>
      </c>
      <c r="F45">
        <v>1</v>
      </c>
      <c r="G45">
        <v>1</v>
      </c>
      <c r="H45">
        <v>2</v>
      </c>
      <c r="I45" t="s">
        <v>255</v>
      </c>
      <c r="J45" t="s">
        <v>256</v>
      </c>
      <c r="K45" t="s">
        <v>257</v>
      </c>
      <c r="L45">
        <v>1368</v>
      </c>
      <c r="N45">
        <v>1011</v>
      </c>
      <c r="O45" t="s">
        <v>258</v>
      </c>
      <c r="P45" t="s">
        <v>258</v>
      </c>
      <c r="Q45">
        <v>1</v>
      </c>
      <c r="X45">
        <v>0.01</v>
      </c>
      <c r="Y45">
        <v>0</v>
      </c>
      <c r="Z45">
        <v>86.4</v>
      </c>
      <c r="AA45">
        <v>13.5</v>
      </c>
      <c r="AB45">
        <v>0</v>
      </c>
      <c r="AC45">
        <v>0</v>
      </c>
      <c r="AD45">
        <v>1</v>
      </c>
      <c r="AE45">
        <v>0</v>
      </c>
      <c r="AF45" t="s">
        <v>20</v>
      </c>
      <c r="AG45">
        <v>1.2500000000000001E-2</v>
      </c>
      <c r="AH45">
        <v>2</v>
      </c>
      <c r="AI45">
        <v>67933777</v>
      </c>
      <c r="AJ45">
        <v>40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ROW(Source!A37)</f>
        <v>37</v>
      </c>
      <c r="B46">
        <v>67933791</v>
      </c>
      <c r="C46">
        <v>67933774</v>
      </c>
      <c r="D46">
        <v>56953077</v>
      </c>
      <c r="E46">
        <v>1</v>
      </c>
      <c r="F46">
        <v>1</v>
      </c>
      <c r="G46">
        <v>1</v>
      </c>
      <c r="H46">
        <v>2</v>
      </c>
      <c r="I46" t="s">
        <v>262</v>
      </c>
      <c r="J46" t="s">
        <v>263</v>
      </c>
      <c r="K46" t="s">
        <v>264</v>
      </c>
      <c r="L46">
        <v>1368</v>
      </c>
      <c r="N46">
        <v>1011</v>
      </c>
      <c r="O46" t="s">
        <v>258</v>
      </c>
      <c r="P46" t="s">
        <v>258</v>
      </c>
      <c r="Q46">
        <v>1</v>
      </c>
      <c r="X46">
        <v>0.02</v>
      </c>
      <c r="Y46">
        <v>0</v>
      </c>
      <c r="Z46">
        <v>65.709999999999994</v>
      </c>
      <c r="AA46">
        <v>11.6</v>
      </c>
      <c r="AB46">
        <v>0</v>
      </c>
      <c r="AC46">
        <v>0</v>
      </c>
      <c r="AD46">
        <v>1</v>
      </c>
      <c r="AE46">
        <v>0</v>
      </c>
      <c r="AF46" t="s">
        <v>20</v>
      </c>
      <c r="AG46">
        <v>2.5000000000000001E-2</v>
      </c>
      <c r="AH46">
        <v>2</v>
      </c>
      <c r="AI46">
        <v>67933778</v>
      </c>
      <c r="AJ46">
        <v>41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ROW(Source!A37)</f>
        <v>37</v>
      </c>
      <c r="B47">
        <v>67933792</v>
      </c>
      <c r="C47">
        <v>67933774</v>
      </c>
      <c r="D47">
        <v>56871128</v>
      </c>
      <c r="E47">
        <v>1</v>
      </c>
      <c r="F47">
        <v>1</v>
      </c>
      <c r="G47">
        <v>1</v>
      </c>
      <c r="H47">
        <v>3</v>
      </c>
      <c r="I47" t="s">
        <v>291</v>
      </c>
      <c r="J47" t="s">
        <v>292</v>
      </c>
      <c r="K47" t="s">
        <v>293</v>
      </c>
      <c r="L47">
        <v>1346</v>
      </c>
      <c r="N47">
        <v>1009</v>
      </c>
      <c r="O47" t="s">
        <v>285</v>
      </c>
      <c r="P47" t="s">
        <v>285</v>
      </c>
      <c r="Q47">
        <v>1</v>
      </c>
      <c r="X47">
        <v>0.01</v>
      </c>
      <c r="Y47">
        <v>37.29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0.01</v>
      </c>
      <c r="AH47">
        <v>2</v>
      </c>
      <c r="AI47">
        <v>67933779</v>
      </c>
      <c r="AJ47">
        <v>42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ROW(Source!A37)</f>
        <v>37</v>
      </c>
      <c r="B48">
        <v>67933793</v>
      </c>
      <c r="C48">
        <v>67933774</v>
      </c>
      <c r="D48">
        <v>64734161</v>
      </c>
      <c r="E48">
        <v>17</v>
      </c>
      <c r="F48">
        <v>1</v>
      </c>
      <c r="G48">
        <v>1</v>
      </c>
      <c r="H48">
        <v>3</v>
      </c>
      <c r="I48" t="s">
        <v>370</v>
      </c>
      <c r="J48" t="s">
        <v>6</v>
      </c>
      <c r="K48" t="s">
        <v>371</v>
      </c>
      <c r="L48">
        <v>1358</v>
      </c>
      <c r="N48">
        <v>1010</v>
      </c>
      <c r="O48" t="s">
        <v>48</v>
      </c>
      <c r="P48" t="s">
        <v>48</v>
      </c>
      <c r="Q48">
        <v>10</v>
      </c>
      <c r="X48">
        <v>0.4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6</v>
      </c>
      <c r="AG48">
        <v>0.4</v>
      </c>
      <c r="AH48">
        <v>3</v>
      </c>
      <c r="AI48">
        <v>-1</v>
      </c>
      <c r="AJ48" t="s">
        <v>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ROW(Source!A37)</f>
        <v>37</v>
      </c>
      <c r="B49">
        <v>67933794</v>
      </c>
      <c r="C49">
        <v>67933774</v>
      </c>
      <c r="D49">
        <v>56873785</v>
      </c>
      <c r="E49">
        <v>1</v>
      </c>
      <c r="F49">
        <v>1</v>
      </c>
      <c r="G49">
        <v>1</v>
      </c>
      <c r="H49">
        <v>3</v>
      </c>
      <c r="I49" t="s">
        <v>334</v>
      </c>
      <c r="J49" t="s">
        <v>335</v>
      </c>
      <c r="K49" t="s">
        <v>336</v>
      </c>
      <c r="L49">
        <v>1348</v>
      </c>
      <c r="N49">
        <v>1009</v>
      </c>
      <c r="O49" t="s">
        <v>281</v>
      </c>
      <c r="P49" t="s">
        <v>281</v>
      </c>
      <c r="Q49">
        <v>1000</v>
      </c>
      <c r="X49">
        <v>4.0000000000000003E-5</v>
      </c>
      <c r="Y49">
        <v>12430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4.0000000000000003E-5</v>
      </c>
      <c r="AH49">
        <v>2</v>
      </c>
      <c r="AI49">
        <v>67933780</v>
      </c>
      <c r="AJ49">
        <v>44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ROW(Source!A37)</f>
        <v>37</v>
      </c>
      <c r="B50">
        <v>67933795</v>
      </c>
      <c r="C50">
        <v>67933774</v>
      </c>
      <c r="D50">
        <v>56907454</v>
      </c>
      <c r="E50">
        <v>1</v>
      </c>
      <c r="F50">
        <v>1</v>
      </c>
      <c r="G50">
        <v>1</v>
      </c>
      <c r="H50">
        <v>3</v>
      </c>
      <c r="I50" t="s">
        <v>294</v>
      </c>
      <c r="J50" t="s">
        <v>295</v>
      </c>
      <c r="K50" t="s">
        <v>296</v>
      </c>
      <c r="L50">
        <v>1348</v>
      </c>
      <c r="N50">
        <v>1009</v>
      </c>
      <c r="O50" t="s">
        <v>281</v>
      </c>
      <c r="P50" t="s">
        <v>281</v>
      </c>
      <c r="Q50">
        <v>1000</v>
      </c>
      <c r="X50">
        <v>3.0000000000000001E-5</v>
      </c>
      <c r="Y50">
        <v>15119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3.0000000000000001E-5</v>
      </c>
      <c r="AH50">
        <v>2</v>
      </c>
      <c r="AI50">
        <v>67933781</v>
      </c>
      <c r="AJ50">
        <v>45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ROW(Source!A37)</f>
        <v>37</v>
      </c>
      <c r="B51">
        <v>67933796</v>
      </c>
      <c r="C51">
        <v>67933774</v>
      </c>
      <c r="D51">
        <v>56908202</v>
      </c>
      <c r="E51">
        <v>1</v>
      </c>
      <c r="F51">
        <v>1</v>
      </c>
      <c r="G51">
        <v>1</v>
      </c>
      <c r="H51">
        <v>3</v>
      </c>
      <c r="I51" t="s">
        <v>297</v>
      </c>
      <c r="J51" t="s">
        <v>298</v>
      </c>
      <c r="K51" t="s">
        <v>299</v>
      </c>
      <c r="L51">
        <v>1348</v>
      </c>
      <c r="N51">
        <v>1009</v>
      </c>
      <c r="O51" t="s">
        <v>281</v>
      </c>
      <c r="P51" t="s">
        <v>281</v>
      </c>
      <c r="Q51">
        <v>1000</v>
      </c>
      <c r="X51">
        <v>1.0000000000000001E-5</v>
      </c>
      <c r="Y51">
        <v>16950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1.0000000000000001E-5</v>
      </c>
      <c r="AH51">
        <v>2</v>
      </c>
      <c r="AI51">
        <v>67933782</v>
      </c>
      <c r="AJ51">
        <v>46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ROW(Source!A37)</f>
        <v>37</v>
      </c>
      <c r="B52">
        <v>67933797</v>
      </c>
      <c r="C52">
        <v>67933774</v>
      </c>
      <c r="D52">
        <v>56914954</v>
      </c>
      <c r="E52">
        <v>1</v>
      </c>
      <c r="F52">
        <v>1</v>
      </c>
      <c r="G52">
        <v>1</v>
      </c>
      <c r="H52">
        <v>3</v>
      </c>
      <c r="I52" t="s">
        <v>337</v>
      </c>
      <c r="J52" t="s">
        <v>338</v>
      </c>
      <c r="K52" t="s">
        <v>339</v>
      </c>
      <c r="L52">
        <v>1354</v>
      </c>
      <c r="N52">
        <v>1010</v>
      </c>
      <c r="O52" t="s">
        <v>39</v>
      </c>
      <c r="P52" t="s">
        <v>39</v>
      </c>
      <c r="Q52">
        <v>1</v>
      </c>
      <c r="X52">
        <v>1</v>
      </c>
      <c r="Y52">
        <v>240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1</v>
      </c>
      <c r="AH52">
        <v>2</v>
      </c>
      <c r="AI52">
        <v>67933783</v>
      </c>
      <c r="AJ52">
        <v>47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ROW(Source!A37)</f>
        <v>37</v>
      </c>
      <c r="B53">
        <v>67933798</v>
      </c>
      <c r="C53">
        <v>67933774</v>
      </c>
      <c r="D53">
        <v>56915992</v>
      </c>
      <c r="E53">
        <v>1</v>
      </c>
      <c r="F53">
        <v>1</v>
      </c>
      <c r="G53">
        <v>1</v>
      </c>
      <c r="H53">
        <v>3</v>
      </c>
      <c r="I53" t="s">
        <v>340</v>
      </c>
      <c r="J53" t="s">
        <v>341</v>
      </c>
      <c r="K53" t="s">
        <v>342</v>
      </c>
      <c r="L53">
        <v>1354</v>
      </c>
      <c r="N53">
        <v>1010</v>
      </c>
      <c r="O53" t="s">
        <v>39</v>
      </c>
      <c r="P53" t="s">
        <v>39</v>
      </c>
      <c r="Q53">
        <v>1</v>
      </c>
      <c r="X53">
        <v>3</v>
      </c>
      <c r="Y53">
        <v>14.2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3</v>
      </c>
      <c r="AH53">
        <v>2</v>
      </c>
      <c r="AI53">
        <v>67933784</v>
      </c>
      <c r="AJ53">
        <v>48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ROW(Source!A37)</f>
        <v>37</v>
      </c>
      <c r="B54">
        <v>67933799</v>
      </c>
      <c r="C54">
        <v>67933774</v>
      </c>
      <c r="D54">
        <v>56916022</v>
      </c>
      <c r="E54">
        <v>1</v>
      </c>
      <c r="F54">
        <v>1</v>
      </c>
      <c r="G54">
        <v>1</v>
      </c>
      <c r="H54">
        <v>3</v>
      </c>
      <c r="I54" t="s">
        <v>81</v>
      </c>
      <c r="J54" t="s">
        <v>83</v>
      </c>
      <c r="K54" t="s">
        <v>82</v>
      </c>
      <c r="L54">
        <v>1301</v>
      </c>
      <c r="N54">
        <v>1003</v>
      </c>
      <c r="O54" t="s">
        <v>31</v>
      </c>
      <c r="P54" t="s">
        <v>31</v>
      </c>
      <c r="Q54">
        <v>1</v>
      </c>
      <c r="X54">
        <v>10</v>
      </c>
      <c r="Y54">
        <v>36.200000000000003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10</v>
      </c>
      <c r="AH54">
        <v>2</v>
      </c>
      <c r="AI54">
        <v>67933785</v>
      </c>
      <c r="AJ54">
        <v>49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ROW(Source!A37)</f>
        <v>37</v>
      </c>
      <c r="B55">
        <v>67933800</v>
      </c>
      <c r="C55">
        <v>67933774</v>
      </c>
      <c r="D55">
        <v>56916028</v>
      </c>
      <c r="E55">
        <v>1</v>
      </c>
      <c r="F55">
        <v>1</v>
      </c>
      <c r="G55">
        <v>1</v>
      </c>
      <c r="H55">
        <v>3</v>
      </c>
      <c r="I55" t="s">
        <v>343</v>
      </c>
      <c r="J55" t="s">
        <v>344</v>
      </c>
      <c r="K55" t="s">
        <v>345</v>
      </c>
      <c r="L55">
        <v>1354</v>
      </c>
      <c r="N55">
        <v>1010</v>
      </c>
      <c r="O55" t="s">
        <v>39</v>
      </c>
      <c r="P55" t="s">
        <v>39</v>
      </c>
      <c r="Q55">
        <v>1</v>
      </c>
      <c r="X55">
        <v>1</v>
      </c>
      <c r="Y55">
        <v>82.57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1</v>
      </c>
      <c r="AH55">
        <v>2</v>
      </c>
      <c r="AI55">
        <v>67933786</v>
      </c>
      <c r="AJ55">
        <v>50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ROW(Source!A75)</f>
        <v>75</v>
      </c>
      <c r="B56">
        <v>67933812</v>
      </c>
      <c r="C56">
        <v>67933804</v>
      </c>
      <c r="D56">
        <v>57136148</v>
      </c>
      <c r="E56">
        <v>1</v>
      </c>
      <c r="F56">
        <v>1</v>
      </c>
      <c r="G56">
        <v>1</v>
      </c>
      <c r="H56">
        <v>1</v>
      </c>
      <c r="I56" t="s">
        <v>346</v>
      </c>
      <c r="J56" t="s">
        <v>6</v>
      </c>
      <c r="K56" t="s">
        <v>347</v>
      </c>
      <c r="L56">
        <v>1191</v>
      </c>
      <c r="N56">
        <v>1013</v>
      </c>
      <c r="O56" t="s">
        <v>252</v>
      </c>
      <c r="P56" t="s">
        <v>252</v>
      </c>
      <c r="Q56">
        <v>1</v>
      </c>
      <c r="X56">
        <v>75.150000000000006</v>
      </c>
      <c r="Y56">
        <v>0</v>
      </c>
      <c r="Z56">
        <v>0</v>
      </c>
      <c r="AA56">
        <v>0</v>
      </c>
      <c r="AB56">
        <v>8.02</v>
      </c>
      <c r="AC56">
        <v>0</v>
      </c>
      <c r="AD56">
        <v>1</v>
      </c>
      <c r="AE56">
        <v>1</v>
      </c>
      <c r="AF56" t="s">
        <v>21</v>
      </c>
      <c r="AG56">
        <v>86.422499999999999</v>
      </c>
      <c r="AH56">
        <v>2</v>
      </c>
      <c r="AI56">
        <v>67933805</v>
      </c>
      <c r="AJ56">
        <v>51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ROW(Source!A75)</f>
        <v>75</v>
      </c>
      <c r="B57">
        <v>67933813</v>
      </c>
      <c r="C57">
        <v>67933804</v>
      </c>
      <c r="D57">
        <v>57134533</v>
      </c>
      <c r="E57">
        <v>1</v>
      </c>
      <c r="F57">
        <v>1</v>
      </c>
      <c r="G57">
        <v>1</v>
      </c>
      <c r="H57">
        <v>1</v>
      </c>
      <c r="I57" t="s">
        <v>253</v>
      </c>
      <c r="J57" t="s">
        <v>6</v>
      </c>
      <c r="K57" t="s">
        <v>254</v>
      </c>
      <c r="L57">
        <v>1191</v>
      </c>
      <c r="N57">
        <v>1013</v>
      </c>
      <c r="O57" t="s">
        <v>252</v>
      </c>
      <c r="P57" t="s">
        <v>252</v>
      </c>
      <c r="Q57">
        <v>1</v>
      </c>
      <c r="X57">
        <v>4.2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2</v>
      </c>
      <c r="AF57" t="s">
        <v>20</v>
      </c>
      <c r="AG57">
        <v>5.25</v>
      </c>
      <c r="AH57">
        <v>2</v>
      </c>
      <c r="AI57">
        <v>67933806</v>
      </c>
      <c r="AJ57">
        <v>52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ROW(Source!A75)</f>
        <v>75</v>
      </c>
      <c r="B58">
        <v>67933814</v>
      </c>
      <c r="C58">
        <v>67933804</v>
      </c>
      <c r="D58">
        <v>56951983</v>
      </c>
      <c r="E58">
        <v>1</v>
      </c>
      <c r="F58">
        <v>1</v>
      </c>
      <c r="G58">
        <v>1</v>
      </c>
      <c r="H58">
        <v>2</v>
      </c>
      <c r="I58" t="s">
        <v>348</v>
      </c>
      <c r="J58" t="s">
        <v>349</v>
      </c>
      <c r="K58" t="s">
        <v>350</v>
      </c>
      <c r="L58">
        <v>1368</v>
      </c>
      <c r="N58">
        <v>1011</v>
      </c>
      <c r="O58" t="s">
        <v>258</v>
      </c>
      <c r="P58" t="s">
        <v>258</v>
      </c>
      <c r="Q58">
        <v>1</v>
      </c>
      <c r="X58">
        <v>1.73</v>
      </c>
      <c r="Y58">
        <v>0</v>
      </c>
      <c r="Z58">
        <v>31.26</v>
      </c>
      <c r="AA58">
        <v>13.5</v>
      </c>
      <c r="AB58">
        <v>0</v>
      </c>
      <c r="AC58">
        <v>0</v>
      </c>
      <c r="AD58">
        <v>1</v>
      </c>
      <c r="AE58">
        <v>0</v>
      </c>
      <c r="AF58" t="s">
        <v>20</v>
      </c>
      <c r="AG58">
        <v>2.1625000000000001</v>
      </c>
      <c r="AH58">
        <v>2</v>
      </c>
      <c r="AI58">
        <v>67933807</v>
      </c>
      <c r="AJ58">
        <v>53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ROW(Source!A75)</f>
        <v>75</v>
      </c>
      <c r="B59">
        <v>67933815</v>
      </c>
      <c r="C59">
        <v>67933804</v>
      </c>
      <c r="D59">
        <v>56953077</v>
      </c>
      <c r="E59">
        <v>1</v>
      </c>
      <c r="F59">
        <v>1</v>
      </c>
      <c r="G59">
        <v>1</v>
      </c>
      <c r="H59">
        <v>2</v>
      </c>
      <c r="I59" t="s">
        <v>262</v>
      </c>
      <c r="J59" t="s">
        <v>263</v>
      </c>
      <c r="K59" t="s">
        <v>264</v>
      </c>
      <c r="L59">
        <v>1368</v>
      </c>
      <c r="N59">
        <v>1011</v>
      </c>
      <c r="O59" t="s">
        <v>258</v>
      </c>
      <c r="P59" t="s">
        <v>258</v>
      </c>
      <c r="Q59">
        <v>1</v>
      </c>
      <c r="X59">
        <v>2.4700000000000002</v>
      </c>
      <c r="Y59">
        <v>0</v>
      </c>
      <c r="Z59">
        <v>65.709999999999994</v>
      </c>
      <c r="AA59">
        <v>11.6</v>
      </c>
      <c r="AB59">
        <v>0</v>
      </c>
      <c r="AC59">
        <v>0</v>
      </c>
      <c r="AD59">
        <v>1</v>
      </c>
      <c r="AE59">
        <v>0</v>
      </c>
      <c r="AF59" t="s">
        <v>20</v>
      </c>
      <c r="AG59">
        <v>3.0875000000000004</v>
      </c>
      <c r="AH59">
        <v>2</v>
      </c>
      <c r="AI59">
        <v>67933808</v>
      </c>
      <c r="AJ59">
        <v>54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ROW(Source!A75)</f>
        <v>75</v>
      </c>
      <c r="B60">
        <v>67933816</v>
      </c>
      <c r="C60">
        <v>67933804</v>
      </c>
      <c r="D60">
        <v>56873386</v>
      </c>
      <c r="E60">
        <v>1</v>
      </c>
      <c r="F60">
        <v>1</v>
      </c>
      <c r="G60">
        <v>1</v>
      </c>
      <c r="H60">
        <v>3</v>
      </c>
      <c r="I60" t="s">
        <v>351</v>
      </c>
      <c r="J60" t="s">
        <v>352</v>
      </c>
      <c r="K60" t="s">
        <v>353</v>
      </c>
      <c r="L60">
        <v>1348</v>
      </c>
      <c r="N60">
        <v>1009</v>
      </c>
      <c r="O60" t="s">
        <v>281</v>
      </c>
      <c r="P60" t="s">
        <v>281</v>
      </c>
      <c r="Q60">
        <v>1000</v>
      </c>
      <c r="X60">
        <v>1.2E-2</v>
      </c>
      <c r="Y60">
        <v>11978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1.2E-2</v>
      </c>
      <c r="AH60">
        <v>2</v>
      </c>
      <c r="AI60">
        <v>67933809</v>
      </c>
      <c r="AJ60">
        <v>55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ROW(Source!A75)</f>
        <v>75</v>
      </c>
      <c r="B61">
        <v>67933817</v>
      </c>
      <c r="C61">
        <v>67933804</v>
      </c>
      <c r="D61">
        <v>56893307</v>
      </c>
      <c r="E61">
        <v>1</v>
      </c>
      <c r="F61">
        <v>1</v>
      </c>
      <c r="G61">
        <v>1</v>
      </c>
      <c r="H61">
        <v>3</v>
      </c>
      <c r="I61" t="s">
        <v>354</v>
      </c>
      <c r="J61" t="s">
        <v>355</v>
      </c>
      <c r="K61" t="s">
        <v>356</v>
      </c>
      <c r="L61">
        <v>1348</v>
      </c>
      <c r="N61">
        <v>1009</v>
      </c>
      <c r="O61" t="s">
        <v>281</v>
      </c>
      <c r="P61" t="s">
        <v>281</v>
      </c>
      <c r="Q61">
        <v>1000</v>
      </c>
      <c r="X61">
        <v>3.5000000000000003E-2</v>
      </c>
      <c r="Y61">
        <v>5989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3.5000000000000003E-2</v>
      </c>
      <c r="AH61">
        <v>2</v>
      </c>
      <c r="AI61">
        <v>67933810</v>
      </c>
      <c r="AJ61">
        <v>56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ROW(Source!A75)</f>
        <v>75</v>
      </c>
      <c r="B62">
        <v>67933818</v>
      </c>
      <c r="C62">
        <v>67933804</v>
      </c>
      <c r="D62">
        <v>64734167</v>
      </c>
      <c r="E62">
        <v>17</v>
      </c>
      <c r="F62">
        <v>1</v>
      </c>
      <c r="G62">
        <v>1</v>
      </c>
      <c r="H62">
        <v>3</v>
      </c>
      <c r="I62" t="s">
        <v>372</v>
      </c>
      <c r="J62" t="s">
        <v>6</v>
      </c>
      <c r="K62" t="s">
        <v>373</v>
      </c>
      <c r="L62">
        <v>1354</v>
      </c>
      <c r="N62">
        <v>1010</v>
      </c>
      <c r="O62" t="s">
        <v>39</v>
      </c>
      <c r="P62" t="s">
        <v>39</v>
      </c>
      <c r="Q62">
        <v>1</v>
      </c>
      <c r="X62">
        <v>100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6</v>
      </c>
      <c r="AG62">
        <v>100</v>
      </c>
      <c r="AH62">
        <v>3</v>
      </c>
      <c r="AI62">
        <v>-1</v>
      </c>
      <c r="AJ62" t="s">
        <v>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ROW(Source!A75)</f>
        <v>75</v>
      </c>
      <c r="B63">
        <v>67933819</v>
      </c>
      <c r="C63">
        <v>67933804</v>
      </c>
      <c r="D63">
        <v>56900291</v>
      </c>
      <c r="E63">
        <v>1</v>
      </c>
      <c r="F63">
        <v>1</v>
      </c>
      <c r="G63">
        <v>1</v>
      </c>
      <c r="H63">
        <v>3</v>
      </c>
      <c r="I63" t="s">
        <v>357</v>
      </c>
      <c r="J63" t="s">
        <v>358</v>
      </c>
      <c r="K63" t="s">
        <v>359</v>
      </c>
      <c r="L63">
        <v>1301</v>
      </c>
      <c r="N63">
        <v>1003</v>
      </c>
      <c r="O63" t="s">
        <v>31</v>
      </c>
      <c r="P63" t="s">
        <v>31</v>
      </c>
      <c r="Q63">
        <v>1</v>
      </c>
      <c r="X63">
        <v>400</v>
      </c>
      <c r="Y63">
        <v>3.2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400</v>
      </c>
      <c r="AH63">
        <v>2</v>
      </c>
      <c r="AI63">
        <v>67933811</v>
      </c>
      <c r="AJ63">
        <v>57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Смета 12 гр. по ФЕР</vt:lpstr>
      <vt:lpstr>Ведомость объемов работ</vt:lpstr>
      <vt:lpstr>Source</vt:lpstr>
      <vt:lpstr>SourceObSm</vt:lpstr>
      <vt:lpstr>SmtRes</vt:lpstr>
      <vt:lpstr>EtalonRes</vt:lpstr>
      <vt:lpstr>'Ведомость объемов работ'!Заголовки_для_печати</vt:lpstr>
      <vt:lpstr>'Смета 12 гр. по ФЕР'!Заголовки_для_печати</vt:lpstr>
      <vt:lpstr>'Ведомость объемов работ'!Область_печати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Ella M. Vasilieva</cp:lastModifiedBy>
  <cp:lastPrinted>2019-02-07T07:05:17Z</cp:lastPrinted>
  <dcterms:created xsi:type="dcterms:W3CDTF">2019-01-18T07:14:50Z</dcterms:created>
  <dcterms:modified xsi:type="dcterms:W3CDTF">2019-02-07T07:05:19Z</dcterms:modified>
</cp:coreProperties>
</file>